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7873s - TSB - Obnova VO 2025\3. Profil\Zadavaci dokumentace\"/>
    </mc:Choice>
  </mc:AlternateContent>
  <xr:revisionPtr revIDLastSave="0" documentId="13_ncr:1_{9696F646-9817-4CA3-A34F-C5E9988861B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Položky!$A$1:$G$141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1" i="3" l="1"/>
  <c r="G68" i="3"/>
  <c r="G33" i="3"/>
  <c r="G19" i="3"/>
  <c r="G16" i="3"/>
  <c r="G11" i="3"/>
  <c r="H115" i="3"/>
  <c r="H62" i="3" l="1"/>
  <c r="G60" i="3"/>
  <c r="BB60" i="3"/>
  <c r="BC60" i="3"/>
  <c r="BD60" i="3"/>
  <c r="BE60" i="3"/>
  <c r="H28" i="3"/>
  <c r="H26" i="3"/>
  <c r="G115" i="3"/>
  <c r="G28" i="3"/>
  <c r="G26" i="3"/>
  <c r="G10" i="3"/>
  <c r="H120" i="3"/>
  <c r="H104" i="3"/>
  <c r="G94" i="3"/>
  <c r="H60" i="3" l="1"/>
  <c r="H51" i="3"/>
  <c r="H49" i="3"/>
  <c r="G62" i="3" l="1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70" i="3"/>
  <c r="G66" i="3"/>
  <c r="G67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1" i="3"/>
  <c r="G63" i="3"/>
  <c r="G64" i="3"/>
  <c r="G65" i="3"/>
  <c r="G35" i="3"/>
  <c r="G22" i="3"/>
  <c r="G23" i="3"/>
  <c r="G24" i="3"/>
  <c r="G25" i="3"/>
  <c r="G27" i="3"/>
  <c r="G29" i="3"/>
  <c r="G30" i="3"/>
  <c r="G31" i="3"/>
  <c r="G32" i="3"/>
  <c r="G21" i="3"/>
  <c r="G18" i="3"/>
  <c r="G14" i="3"/>
  <c r="G15" i="3"/>
  <c r="G13" i="3"/>
  <c r="G9" i="3"/>
  <c r="G8" i="3"/>
  <c r="E8" i="2" s="1"/>
  <c r="E7" i="2" l="1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19" i="3"/>
  <c r="H118" i="3"/>
  <c r="H117" i="3"/>
  <c r="H116" i="3"/>
  <c r="H114" i="3"/>
  <c r="H113" i="3"/>
  <c r="H112" i="3"/>
  <c r="H111" i="3"/>
  <c r="H109" i="3"/>
  <c r="H108" i="3"/>
  <c r="H107" i="3"/>
  <c r="H106" i="3"/>
  <c r="H105" i="3"/>
  <c r="H103" i="3"/>
  <c r="H102" i="3"/>
  <c r="H101" i="3"/>
  <c r="H100" i="3"/>
  <c r="H99" i="3"/>
  <c r="H98" i="3"/>
  <c r="H97" i="3"/>
  <c r="H96" i="3"/>
  <c r="H95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7" i="3"/>
  <c r="H66" i="3"/>
  <c r="H65" i="3"/>
  <c r="H64" i="3"/>
  <c r="H63" i="3"/>
  <c r="H61" i="3"/>
  <c r="H59" i="3"/>
  <c r="H58" i="3"/>
  <c r="H57" i="3"/>
  <c r="H56" i="3"/>
  <c r="H55" i="3"/>
  <c r="H54" i="3"/>
  <c r="H53" i="3"/>
  <c r="H52" i="3"/>
  <c r="H50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2" i="3"/>
  <c r="H31" i="3"/>
  <c r="H30" i="3"/>
  <c r="H29" i="3"/>
  <c r="H27" i="3"/>
  <c r="H25" i="3"/>
  <c r="H24" i="3"/>
  <c r="H23" i="3"/>
  <c r="H22" i="3"/>
  <c r="H21" i="3"/>
  <c r="H18" i="3"/>
  <c r="H19" i="3" s="1"/>
  <c r="H15" i="3"/>
  <c r="H14" i="3"/>
  <c r="H13" i="3"/>
  <c r="H9" i="3"/>
  <c r="H8" i="3"/>
  <c r="H11" i="3" s="1"/>
  <c r="H141" i="3" l="1"/>
  <c r="H68" i="3"/>
  <c r="H33" i="3"/>
  <c r="H16" i="3"/>
  <c r="H143" i="3" l="1"/>
  <c r="BB65" i="3" l="1"/>
  <c r="BC65" i="3"/>
  <c r="BD65" i="3"/>
  <c r="BE65" i="3"/>
  <c r="BB64" i="3"/>
  <c r="BC64" i="3"/>
  <c r="BD64" i="3"/>
  <c r="BE64" i="3"/>
  <c r="BB63" i="3"/>
  <c r="BC63" i="3"/>
  <c r="BD63" i="3"/>
  <c r="BE63" i="3"/>
  <c r="BB114" i="3" l="1"/>
  <c r="BC114" i="3"/>
  <c r="BD114" i="3"/>
  <c r="BE114" i="3"/>
  <c r="H11" i="2" l="1"/>
  <c r="BE139" i="3"/>
  <c r="BC139" i="3"/>
  <c r="BB139" i="3"/>
  <c r="BD139" i="3"/>
  <c r="BE138" i="3"/>
  <c r="BC138" i="3"/>
  <c r="BB138" i="3"/>
  <c r="BD138" i="3"/>
  <c r="BE137" i="3"/>
  <c r="BC137" i="3"/>
  <c r="BB137" i="3"/>
  <c r="BD137" i="3"/>
  <c r="BE134" i="3"/>
  <c r="BC134" i="3"/>
  <c r="BB134" i="3"/>
  <c r="BD134" i="3"/>
  <c r="BE133" i="3"/>
  <c r="BC133" i="3"/>
  <c r="BB133" i="3"/>
  <c r="BD133" i="3"/>
  <c r="BE127" i="3"/>
  <c r="BC127" i="3"/>
  <c r="BB127" i="3"/>
  <c r="BD127" i="3"/>
  <c r="BE126" i="3"/>
  <c r="BC126" i="3"/>
  <c r="BB126" i="3"/>
  <c r="BD126" i="3"/>
  <c r="BE123" i="3"/>
  <c r="BC123" i="3"/>
  <c r="BB123" i="3"/>
  <c r="BD123" i="3"/>
  <c r="BE122" i="3"/>
  <c r="BC122" i="3"/>
  <c r="BB122" i="3"/>
  <c r="BD122" i="3"/>
  <c r="BE121" i="3"/>
  <c r="BC121" i="3"/>
  <c r="BB121" i="3"/>
  <c r="BD121" i="3"/>
  <c r="BE119" i="3"/>
  <c r="BC119" i="3"/>
  <c r="BB119" i="3"/>
  <c r="BD119" i="3"/>
  <c r="BE118" i="3"/>
  <c r="BC118" i="3"/>
  <c r="BB118" i="3"/>
  <c r="BD118" i="3"/>
  <c r="BE117" i="3"/>
  <c r="BC117" i="3"/>
  <c r="BB117" i="3"/>
  <c r="BD117" i="3"/>
  <c r="BE116" i="3"/>
  <c r="BC116" i="3"/>
  <c r="BB116" i="3"/>
  <c r="BD116" i="3"/>
  <c r="BE113" i="3"/>
  <c r="BC113" i="3"/>
  <c r="BB113" i="3"/>
  <c r="BD113" i="3"/>
  <c r="BE112" i="3"/>
  <c r="BC112" i="3"/>
  <c r="BB112" i="3"/>
  <c r="BD112" i="3"/>
  <c r="BE109" i="3"/>
  <c r="BC109" i="3"/>
  <c r="BB109" i="3"/>
  <c r="BD109" i="3"/>
  <c r="BE108" i="3"/>
  <c r="BC108" i="3"/>
  <c r="BB108" i="3"/>
  <c r="BD108" i="3"/>
  <c r="BE107" i="3"/>
  <c r="BC107" i="3"/>
  <c r="BB107" i="3"/>
  <c r="BD107" i="3"/>
  <c r="BE106" i="3"/>
  <c r="BC106" i="3"/>
  <c r="BB106" i="3"/>
  <c r="BD106" i="3"/>
  <c r="BE105" i="3"/>
  <c r="BC105" i="3"/>
  <c r="BB105" i="3"/>
  <c r="BD105" i="3"/>
  <c r="BE103" i="3"/>
  <c r="BC103" i="3"/>
  <c r="BB103" i="3"/>
  <c r="BD103" i="3"/>
  <c r="BE102" i="3"/>
  <c r="BC102" i="3"/>
  <c r="BB102" i="3"/>
  <c r="BD102" i="3"/>
  <c r="BE101" i="3"/>
  <c r="BC101" i="3"/>
  <c r="BB101" i="3"/>
  <c r="BD101" i="3"/>
  <c r="BE100" i="3"/>
  <c r="BC100" i="3"/>
  <c r="BB100" i="3"/>
  <c r="BD100" i="3"/>
  <c r="BE99" i="3"/>
  <c r="BC99" i="3"/>
  <c r="BB99" i="3"/>
  <c r="BD99" i="3"/>
  <c r="BE98" i="3"/>
  <c r="BC98" i="3"/>
  <c r="BB98" i="3"/>
  <c r="BD98" i="3"/>
  <c r="BE97" i="3"/>
  <c r="BC97" i="3"/>
  <c r="BB97" i="3"/>
  <c r="BD97" i="3"/>
  <c r="BE96" i="3"/>
  <c r="BC96" i="3"/>
  <c r="BB96" i="3"/>
  <c r="BD96" i="3"/>
  <c r="BE95" i="3"/>
  <c r="BC95" i="3"/>
  <c r="BB95" i="3"/>
  <c r="BD95" i="3"/>
  <c r="BE92" i="3"/>
  <c r="BC92" i="3"/>
  <c r="BB92" i="3"/>
  <c r="BD92" i="3"/>
  <c r="BE91" i="3"/>
  <c r="BC91" i="3"/>
  <c r="BB91" i="3"/>
  <c r="BD91" i="3"/>
  <c r="BE90" i="3"/>
  <c r="BC90" i="3"/>
  <c r="BB90" i="3"/>
  <c r="BD90" i="3"/>
  <c r="BE89" i="3"/>
  <c r="BC89" i="3"/>
  <c r="BB89" i="3"/>
  <c r="BD89" i="3"/>
  <c r="BE88" i="3"/>
  <c r="BC88" i="3"/>
  <c r="BB88" i="3"/>
  <c r="BD88" i="3"/>
  <c r="BE87" i="3"/>
  <c r="BC87" i="3"/>
  <c r="BB87" i="3"/>
  <c r="BD87" i="3"/>
  <c r="BE86" i="3"/>
  <c r="BC86" i="3"/>
  <c r="BB86" i="3"/>
  <c r="BD86" i="3"/>
  <c r="BE85" i="3"/>
  <c r="BC85" i="3"/>
  <c r="BB85" i="3"/>
  <c r="BD85" i="3"/>
  <c r="BE84" i="3"/>
  <c r="BC84" i="3"/>
  <c r="BB84" i="3"/>
  <c r="BD84" i="3"/>
  <c r="BE83" i="3"/>
  <c r="BC83" i="3"/>
  <c r="BB83" i="3"/>
  <c r="BD83" i="3"/>
  <c r="BE82" i="3"/>
  <c r="BC82" i="3"/>
  <c r="BB82" i="3"/>
  <c r="BD82" i="3"/>
  <c r="BE81" i="3"/>
  <c r="BC81" i="3"/>
  <c r="BB81" i="3"/>
  <c r="BD81" i="3"/>
  <c r="BE80" i="3"/>
  <c r="BC80" i="3"/>
  <c r="BB80" i="3"/>
  <c r="BD80" i="3"/>
  <c r="BE78" i="3"/>
  <c r="BC78" i="3"/>
  <c r="BB78" i="3"/>
  <c r="BD78" i="3"/>
  <c r="BE77" i="3"/>
  <c r="BC77" i="3"/>
  <c r="BB77" i="3"/>
  <c r="BD77" i="3"/>
  <c r="BE76" i="3"/>
  <c r="BC76" i="3"/>
  <c r="BB76" i="3"/>
  <c r="BD76" i="3"/>
  <c r="BE75" i="3"/>
  <c r="BC75" i="3"/>
  <c r="BB75" i="3"/>
  <c r="BE74" i="3"/>
  <c r="BC74" i="3"/>
  <c r="BB74" i="3"/>
  <c r="BD74" i="3"/>
  <c r="BE73" i="3"/>
  <c r="BC73" i="3"/>
  <c r="BB73" i="3"/>
  <c r="BD73" i="3"/>
  <c r="BE72" i="3"/>
  <c r="BC72" i="3"/>
  <c r="BB72" i="3"/>
  <c r="BD72" i="3"/>
  <c r="BE71" i="3"/>
  <c r="BC71" i="3"/>
  <c r="BB71" i="3"/>
  <c r="BD71" i="3"/>
  <c r="BE70" i="3"/>
  <c r="BC70" i="3"/>
  <c r="BB70" i="3"/>
  <c r="B12" i="2"/>
  <c r="A12" i="2"/>
  <c r="C141" i="3"/>
  <c r="BE61" i="3"/>
  <c r="BC61" i="3"/>
  <c r="BB61" i="3"/>
  <c r="BD61" i="3"/>
  <c r="BE59" i="3"/>
  <c r="BC59" i="3"/>
  <c r="BB59" i="3"/>
  <c r="BD59" i="3"/>
  <c r="BE58" i="3"/>
  <c r="BC58" i="3"/>
  <c r="BB58" i="3"/>
  <c r="BD58" i="3"/>
  <c r="BE57" i="3"/>
  <c r="BC57" i="3"/>
  <c r="BB57" i="3"/>
  <c r="BD57" i="3"/>
  <c r="BE56" i="3"/>
  <c r="BC56" i="3"/>
  <c r="BB56" i="3"/>
  <c r="BD56" i="3"/>
  <c r="BE55" i="3"/>
  <c r="BC55" i="3"/>
  <c r="BB55" i="3"/>
  <c r="BD55" i="3"/>
  <c r="BE54" i="3"/>
  <c r="BC54" i="3"/>
  <c r="BB54" i="3"/>
  <c r="BD54" i="3"/>
  <c r="BE53" i="3"/>
  <c r="BC53" i="3"/>
  <c r="BB53" i="3"/>
  <c r="BD53" i="3"/>
  <c r="BE52" i="3"/>
  <c r="BC52" i="3"/>
  <c r="BB52" i="3"/>
  <c r="BD52" i="3"/>
  <c r="BE50" i="3"/>
  <c r="BC50" i="3"/>
  <c r="BB50" i="3"/>
  <c r="BD50" i="3"/>
  <c r="BE48" i="3"/>
  <c r="BC48" i="3"/>
  <c r="BB48" i="3"/>
  <c r="BD48" i="3"/>
  <c r="BE46" i="3"/>
  <c r="BC46" i="3"/>
  <c r="BB46" i="3"/>
  <c r="BD46" i="3"/>
  <c r="BE45" i="3"/>
  <c r="BC45" i="3"/>
  <c r="BB45" i="3"/>
  <c r="BD45" i="3"/>
  <c r="BE44" i="3"/>
  <c r="BC44" i="3"/>
  <c r="BB44" i="3"/>
  <c r="BD44" i="3"/>
  <c r="BE43" i="3"/>
  <c r="BC43" i="3"/>
  <c r="BB43" i="3"/>
  <c r="BD43" i="3"/>
  <c r="BE42" i="3"/>
  <c r="BC42" i="3"/>
  <c r="BB42" i="3"/>
  <c r="BD42" i="3"/>
  <c r="BE41" i="3"/>
  <c r="BC41" i="3"/>
  <c r="BB41" i="3"/>
  <c r="BD41" i="3"/>
  <c r="BE40" i="3"/>
  <c r="BC40" i="3"/>
  <c r="BB40" i="3"/>
  <c r="BD40" i="3"/>
  <c r="BE39" i="3"/>
  <c r="BC39" i="3"/>
  <c r="BB39" i="3"/>
  <c r="BD39" i="3"/>
  <c r="BE38" i="3"/>
  <c r="BC38" i="3"/>
  <c r="BB38" i="3"/>
  <c r="BD38" i="3"/>
  <c r="BE37" i="3"/>
  <c r="BC37" i="3"/>
  <c r="BB37" i="3"/>
  <c r="BD37" i="3"/>
  <c r="BE36" i="3"/>
  <c r="BC36" i="3"/>
  <c r="BB36" i="3"/>
  <c r="BD36" i="3"/>
  <c r="BE35" i="3"/>
  <c r="BC35" i="3"/>
  <c r="BB35" i="3"/>
  <c r="BD35" i="3"/>
  <c r="B11" i="2"/>
  <c r="A11" i="2"/>
  <c r="C68" i="3"/>
  <c r="BE18" i="3"/>
  <c r="BE19" i="3" s="1"/>
  <c r="I9" i="2" s="1"/>
  <c r="BD18" i="3"/>
  <c r="BD19" i="3" s="1"/>
  <c r="H9" i="2" s="1"/>
  <c r="BC18" i="3"/>
  <c r="BC19" i="3" s="1"/>
  <c r="G9" i="2" s="1"/>
  <c r="BB18" i="3"/>
  <c r="BB19" i="3" s="1"/>
  <c r="F9" i="2" s="1"/>
  <c r="E9" i="2"/>
  <c r="E13" i="2" s="1"/>
  <c r="B9" i="2"/>
  <c r="A9" i="2"/>
  <c r="C19" i="3"/>
  <c r="BE9" i="3"/>
  <c r="BD9" i="3"/>
  <c r="BC9" i="3"/>
  <c r="BB9" i="3"/>
  <c r="B8" i="2"/>
  <c r="A8" i="2"/>
  <c r="C11" i="3"/>
  <c r="BE14" i="3"/>
  <c r="BD14" i="3"/>
  <c r="BC14" i="3"/>
  <c r="BB14" i="3"/>
  <c r="BE13" i="3"/>
  <c r="BD13" i="3"/>
  <c r="BC13" i="3"/>
  <c r="BB13" i="3"/>
  <c r="B7" i="2"/>
  <c r="A7" i="2"/>
  <c r="C16" i="3"/>
  <c r="E4" i="3"/>
  <c r="C4" i="3"/>
  <c r="F3" i="3"/>
  <c r="C3" i="3"/>
  <c r="C2" i="2"/>
  <c r="C9" i="1"/>
  <c r="G7" i="1"/>
  <c r="D2" i="1"/>
  <c r="C2" i="1"/>
  <c r="BD75" i="3" l="1"/>
  <c r="BD70" i="3"/>
  <c r="BE141" i="3"/>
  <c r="I12" i="2" s="1"/>
  <c r="BD68" i="3"/>
  <c r="BB68" i="3"/>
  <c r="BE68" i="3"/>
  <c r="I11" i="2" s="1"/>
  <c r="BC141" i="3"/>
  <c r="BB141" i="3"/>
  <c r="BC11" i="3"/>
  <c r="G8" i="2" s="1"/>
  <c r="BE11" i="3"/>
  <c r="I8" i="2" s="1"/>
  <c r="BB11" i="3"/>
  <c r="F8" i="2" s="1"/>
  <c r="BD11" i="3"/>
  <c r="H8" i="2" s="1"/>
  <c r="BC16" i="3"/>
  <c r="G7" i="2" s="1"/>
  <c r="BE16" i="3"/>
  <c r="I7" i="2" s="1"/>
  <c r="BC68" i="3"/>
  <c r="BB16" i="3"/>
  <c r="F7" i="2" s="1"/>
  <c r="BD16" i="3"/>
  <c r="H7" i="2" s="1"/>
  <c r="I13" i="2" l="1"/>
  <c r="C21" i="1" s="1"/>
  <c r="BD141" i="3"/>
  <c r="G13" i="2"/>
  <c r="H10" i="2"/>
  <c r="F13" i="2"/>
  <c r="C16" i="1" s="1"/>
  <c r="BD33" i="3"/>
  <c r="BB33" i="3"/>
  <c r="BE33" i="3"/>
  <c r="BC33" i="3"/>
  <c r="C18" i="1" l="1"/>
  <c r="C15" i="1"/>
  <c r="H12" i="2" l="1"/>
  <c r="H13" i="2" s="1"/>
  <c r="C17" i="1" l="1"/>
  <c r="C19" i="1" s="1"/>
  <c r="C22" i="1" s="1"/>
  <c r="C23" i="1" l="1"/>
  <c r="F30" i="1" s="1"/>
  <c r="F31" i="1" s="1"/>
  <c r="F34" i="1" l="1"/>
</calcChain>
</file>

<file path=xl/sharedStrings.xml><?xml version="1.0" encoding="utf-8"?>
<sst xmlns="http://schemas.openxmlformats.org/spreadsheetml/2006/main" count="481" uniqueCount="319">
  <si>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</si>
  <si>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</si>
  <si>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</si>
  <si>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</si>
  <si>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</si>
  <si>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</si>
  <si>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</si>
  <si>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</si>
  <si>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</si>
  <si>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</si>
  <si>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</si>
  <si>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</si>
  <si>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</si>
  <si>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</si>
  <si>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</si>
  <si>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</si>
  <si>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</si>
  <si>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</si>
  <si>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</si>
  <si>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</si>
  <si>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</si>
  <si>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</si>
  <si>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</si>
  <si>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</si>
  <si>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</si>
  <si>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</si>
  <si>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</si>
  <si>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</si>
  <si>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</si>
  <si>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</si>
  <si>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</si>
  <si>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</si>
  <si>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</si>
  <si>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</si>
  <si>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</si>
  <si>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</si>
  <si>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</si>
  <si>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</si>
  <si>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</si>
  <si>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</si>
  <si>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</si>
  <si>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</si>
  <si>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</si>
  <si>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</si>
  <si>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</si>
  <si>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</si>
  <si>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</si>
  <si>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</si>
  <si>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</si>
  <si>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</si>
  <si>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</si>
  <si>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</si>
  <si>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</si>
  <si>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</si>
  <si>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</si>
  <si>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</si>
  <si>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</si>
  <si>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</si>
  <si>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</si>
  <si>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</si>
  <si>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</si>
  <si>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</si>
  <si>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</si>
  <si>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</si>
  <si>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</si>
  <si>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</si>
  <si>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Celkem za</t>
  </si>
  <si>
    <t>828</t>
  </si>
  <si>
    <t>m</t>
  </si>
  <si>
    <t>199000000R00</t>
  </si>
  <si>
    <t xml:space="preserve">Poplatek za skladku suti </t>
  </si>
  <si>
    <t>t</t>
  </si>
  <si>
    <t>572942112R00</t>
  </si>
  <si>
    <t xml:space="preserve">Vyspravení krytu po překopu lit.asfaltem, do 6 cm </t>
  </si>
  <si>
    <t>m2</t>
  </si>
  <si>
    <t>577133131U00</t>
  </si>
  <si>
    <t xml:space="preserve">Asf bet ABJ I mod tl 40mm do3m </t>
  </si>
  <si>
    <t>578142121R00</t>
  </si>
  <si>
    <t xml:space="preserve">Litý asfalt z kameniva jemnozrnný nad 3 m tl. 4 cm </t>
  </si>
  <si>
    <t>578901111R00</t>
  </si>
  <si>
    <t xml:space="preserve">Zdrsňovací posyp litého asf.obal.kamenivem 4 kg/m2 </t>
  </si>
  <si>
    <t>62</t>
  </si>
  <si>
    <t>Úpravy povrchů vnější</t>
  </si>
  <si>
    <t>622428971R00</t>
  </si>
  <si>
    <t xml:space="preserve">Příplatek k položce za vícebarevnou omítku </t>
  </si>
  <si>
    <t>622451122R00</t>
  </si>
  <si>
    <t xml:space="preserve">Omítka vnější stěn, MC, hrubá zatřená </t>
  </si>
  <si>
    <t>9        R05</t>
  </si>
  <si>
    <t>hodina třída 8</t>
  </si>
  <si>
    <t>hod</t>
  </si>
  <si>
    <t>900      R02</t>
  </si>
  <si>
    <t>HZS - stavební práce stavební dělník v tarifní třídě 5</t>
  </si>
  <si>
    <t>91</t>
  </si>
  <si>
    <t>Doplňující práce na komunikaci</t>
  </si>
  <si>
    <t>914001127R00</t>
  </si>
  <si>
    <t xml:space="preserve">Osazení svislé dopr.značky na sloup veřej. osvětl. </t>
  </si>
  <si>
    <t>kus</t>
  </si>
  <si>
    <t>962032241R00</t>
  </si>
  <si>
    <t xml:space="preserve">Bourání zdiva z cihel pálených na MC </t>
  </si>
  <si>
    <t>m3</t>
  </si>
  <si>
    <t>M21</t>
  </si>
  <si>
    <t>Elektromontáže</t>
  </si>
  <si>
    <t>210021055U00</t>
  </si>
  <si>
    <t xml:space="preserve">Mtž příchytka kov Sonap -40mm </t>
  </si>
  <si>
    <t>210100001R00</t>
  </si>
  <si>
    <t xml:space="preserve">Ukončení vodičů v rozvaděči + zapojení do 2,5 mm2 </t>
  </si>
  <si>
    <t>210100151U00</t>
  </si>
  <si>
    <t xml:space="preserve">Ukončení kabelů páska žíly 4x16mm2 </t>
  </si>
  <si>
    <t>210100252R00</t>
  </si>
  <si>
    <t xml:space="preserve">Ukončení celoplast. kabelů zákl./pás.do 4x25 mm2 </t>
  </si>
  <si>
    <t>210102155U00</t>
  </si>
  <si>
    <t xml:space="preserve">Mtž koncovka Raychem 502K033-53/42 </t>
  </si>
  <si>
    <t>210120001R00</t>
  </si>
  <si>
    <t xml:space="preserve">Pojistka závitová do 500V E 27 do 25A </t>
  </si>
  <si>
    <t>210120002R00</t>
  </si>
  <si>
    <t xml:space="preserve">Pojistka závitová do 500V E 33 do 60A </t>
  </si>
  <si>
    <t>210191514U00</t>
  </si>
  <si>
    <t>210191543R00</t>
  </si>
  <si>
    <t>210202011R00</t>
  </si>
  <si>
    <t xml:space="preserve">Svítidlo výbojkové 4442315 150W SHC na výložník </t>
  </si>
  <si>
    <t>210202015RT1</t>
  </si>
  <si>
    <t>210204011RS2</t>
  </si>
  <si>
    <t>Stožár osvětlovací ocelový délky do 12 m včetně nákladů na autojeřáb</t>
  </si>
  <si>
    <t>210204103RS2</t>
  </si>
  <si>
    <t>Výložník ocelový 1ramenný do 35 kg včetně nákladů na montážní plošinu</t>
  </si>
  <si>
    <t>210204122R00</t>
  </si>
  <si>
    <t xml:space="preserve">Patice stožárová betonová </t>
  </si>
  <si>
    <t>210204123R00</t>
  </si>
  <si>
    <t xml:space="preserve">Patice stožárová sklolaminátová </t>
  </si>
  <si>
    <t>210204201R00</t>
  </si>
  <si>
    <t xml:space="preserve">Elektrovýzbroj stožáru pro 1 okruh </t>
  </si>
  <si>
    <t>210204202R00</t>
  </si>
  <si>
    <t xml:space="preserve">Elektrovýzbroj stožáru pro 2 okruhy </t>
  </si>
  <si>
    <t>210220022R00</t>
  </si>
  <si>
    <t xml:space="preserve">Vedení uzemňovací v zemi FeZn, D 8 - 10 mm </t>
  </si>
  <si>
    <t>210220301R00</t>
  </si>
  <si>
    <t xml:space="preserve">Svorka hromosvodová do 2 šroubů /SS, SZ, SO/ </t>
  </si>
  <si>
    <t>210270801R00</t>
  </si>
  <si>
    <t xml:space="preserve">Štítek kabelový označ.-PVC 4x8cm/15-20 znaků/ </t>
  </si>
  <si>
    <t>210800529R00</t>
  </si>
  <si>
    <t xml:space="preserve">Vodič nn a vn CY 16 mm2 uložený volně </t>
  </si>
  <si>
    <t>210810005R00</t>
  </si>
  <si>
    <t xml:space="preserve">Kabel CYKY-m 750 V 3 x 1,5 mm2 volně uložený </t>
  </si>
  <si>
    <t>210810014R00</t>
  </si>
  <si>
    <t xml:space="preserve">Kabel CYKY-m 750 V 4 žíly,16-25 mm2, volně uložený </t>
  </si>
  <si>
    <t>210950201R00</t>
  </si>
  <si>
    <t xml:space="preserve">Příplatek na zatahování kabelů váhy do 0,75 kg </t>
  </si>
  <si>
    <t>220110401U00</t>
  </si>
  <si>
    <t xml:space="preserve">Mtž smršť koncovka na zemní kabel </t>
  </si>
  <si>
    <t>M46</t>
  </si>
  <si>
    <t>Zemní práce při montážích</t>
  </si>
  <si>
    <t>460010024RT2</t>
  </si>
  <si>
    <t>Vytýčení kabelové trasy v zastavěném prostoru délka trasy do 500 m</t>
  </si>
  <si>
    <t>km</t>
  </si>
  <si>
    <t>460010024RT3</t>
  </si>
  <si>
    <t>Vytýčení kabelové trasy v zastavěném prostoru délka trasy do 1000 m</t>
  </si>
  <si>
    <t>460030011RT2</t>
  </si>
  <si>
    <t>Sejmutí drnu z ploch středně zatravněných</t>
  </si>
  <si>
    <t>460030021RT1</t>
  </si>
  <si>
    <t>Odstranění dřevit. porostu - měkký, středně hustý z plochy do 5 m2</t>
  </si>
  <si>
    <t>460030038U00</t>
  </si>
  <si>
    <t xml:space="preserve">Rozebrání dlaždic písek na sucho </t>
  </si>
  <si>
    <t>460030039U00</t>
  </si>
  <si>
    <t xml:space="preserve">Rozebrání zámk dlažba písek sucho </t>
  </si>
  <si>
    <t>460030061R00</t>
  </si>
  <si>
    <t xml:space="preserve">Kladení dlažby do lože z písku </t>
  </si>
  <si>
    <t>460030061RT1</t>
  </si>
  <si>
    <t>Kladení dlažby do lože z písku včetně dodávky dlaždic HBB 30/30/4</t>
  </si>
  <si>
    <t>460030071RT3</t>
  </si>
  <si>
    <t>Bourání živičných povrchů tl. vrstvy do 5 cm v ploše nad 10 m2</t>
  </si>
  <si>
    <t>460030081RT1</t>
  </si>
  <si>
    <t>Řezání spáry v asfaltu nebo betonu v tloušťce vrstvy do 5 cm</t>
  </si>
  <si>
    <t>460030092RT1</t>
  </si>
  <si>
    <t>Vytrhání obrubníků, lože MC, ležatých s očištěním a uložením na hromady</t>
  </si>
  <si>
    <t>460030172U00</t>
  </si>
  <si>
    <t xml:space="preserve">Odstranění krytu ze živice -10cm </t>
  </si>
  <si>
    <t>460030182U00</t>
  </si>
  <si>
    <t xml:space="preserve">Řezání podklad betonový -15cm </t>
  </si>
  <si>
    <t>460050703RT1</t>
  </si>
  <si>
    <t>460050705RT1</t>
  </si>
  <si>
    <t>460080002R00</t>
  </si>
  <si>
    <t xml:space="preserve">Betonový základ do bednění </t>
  </si>
  <si>
    <t>460080101RT1</t>
  </si>
  <si>
    <t>Rozbourání betonového základu vybourání betonu</t>
  </si>
  <si>
    <t>460100043R00</t>
  </si>
  <si>
    <t xml:space="preserve">Pouzdrový základ "Zelený utopenec" 600x600, v.525 </t>
  </si>
  <si>
    <t>460100044R00</t>
  </si>
  <si>
    <t xml:space="preserve">Pouzdrový základ "Zelený utopenec" 800x800, v.675 </t>
  </si>
  <si>
    <t>460100045R00</t>
  </si>
  <si>
    <t xml:space="preserve">Pouzdr. základ "Zelený utopenec" 1000x1000, v.675 </t>
  </si>
  <si>
    <t>460100063R00</t>
  </si>
  <si>
    <t xml:space="preserve">Pouzdrový základ "Šedý utopenec" 600x600, v.525 </t>
  </si>
  <si>
    <t>460100064R00</t>
  </si>
  <si>
    <t xml:space="preserve">Pouzdrový základ "Šedý utopenec" 800x800, v.675 </t>
  </si>
  <si>
    <t>460110001R00</t>
  </si>
  <si>
    <t xml:space="preserve">Sonda pro vyhledání kabelů - výkop </t>
  </si>
  <si>
    <t>460110101R00</t>
  </si>
  <si>
    <t xml:space="preserve">Sonda pro vyhledání kabelů - zához </t>
  </si>
  <si>
    <t>460120002RT1</t>
  </si>
  <si>
    <t>Zához jámy, hornina třídy 3 - 4 upěchování a úprava povrchu</t>
  </si>
  <si>
    <t>460120003RT1</t>
  </si>
  <si>
    <t>Zához jámy, hornina třídy 5 - 7 upěchování a úprava povrchu</t>
  </si>
  <si>
    <t>460120082RT1</t>
  </si>
  <si>
    <t>Násyp zeminy, hornina třídy 3-4 složení, rozprost. a udusání zeminy</t>
  </si>
  <si>
    <t>460200123RT2</t>
  </si>
  <si>
    <t>Výkop kabelové rýhy 35/40 cm  hor.3 ruční výkop rýhy</t>
  </si>
  <si>
    <t>460200143RT2</t>
  </si>
  <si>
    <t>Výkop kabelové rýhy 35/60 cm  hor.3 ruční výkop rýhy</t>
  </si>
  <si>
    <t>460200145RT2</t>
  </si>
  <si>
    <t>Výkop kabelové rýhy 35/60 cm  hor.5 ruční výkop rýhy</t>
  </si>
  <si>
    <t>460200173RT2</t>
  </si>
  <si>
    <t>Výkop kabelové rýhy 35/90 cm  hor.3 ruční výkop rýhy</t>
  </si>
  <si>
    <t>460420018RT1</t>
  </si>
  <si>
    <t>Zřízení kabelového lože v rýze š.do 35 cm z písku tloušťka vrstvy 15 cm</t>
  </si>
  <si>
    <t>460470011U00</t>
  </si>
  <si>
    <t xml:space="preserve">Zajištění kabelů při křížení </t>
  </si>
  <si>
    <t>460470012U00</t>
  </si>
  <si>
    <t xml:space="preserve">Zajištění kabelů při jejich souběhu </t>
  </si>
  <si>
    <t>460490012RT1</t>
  </si>
  <si>
    <t>Fólie výstražná z PVC, šířka 33 cm fólie PVC šířka 33 cm</t>
  </si>
  <si>
    <t>460510021RT2</t>
  </si>
  <si>
    <t>Kabelový prostup z plast.trub, DN do 10,5 cm včetně dodávky trub DN 110</t>
  </si>
  <si>
    <t>460510031R00</t>
  </si>
  <si>
    <t>460510111RT3</t>
  </si>
  <si>
    <t>Protlačovaný prostup z PE trub, D 100 mm včetně dodávky trub PE HD d 110 x 6,3 mm</t>
  </si>
  <si>
    <t>460560123RT1</t>
  </si>
  <si>
    <t>Zához rýhy 35/40 cm, hornina třídy 3 ruční zához rýhy</t>
  </si>
  <si>
    <t>460560143RT1</t>
  </si>
  <si>
    <t>Zához rýhy 35/60 cm, hornina třídy 3 ruční zához rýhy</t>
  </si>
  <si>
    <t>460560145RT1</t>
  </si>
  <si>
    <t>Zához rýhy 35/60 cm, hornina třídy 5 ruční zához rýhy</t>
  </si>
  <si>
    <t>460560173RT1</t>
  </si>
  <si>
    <t>Zához rýhy 35/90 cm, hornina třídy 3 ruční zához rýhy</t>
  </si>
  <si>
    <t>460600001RT8</t>
  </si>
  <si>
    <t>Naložení a odvoz zeminy odvoz na vzdálenost 10000 m</t>
  </si>
  <si>
    <t>460600061U00</t>
  </si>
  <si>
    <t xml:space="preserve">Odvoz suti -1km </t>
  </si>
  <si>
    <t>460620006RT1</t>
  </si>
  <si>
    <t>Osetí povrchu trávou včetně dodávky osiva</t>
  </si>
  <si>
    <t>460620011RT1</t>
  </si>
  <si>
    <t>Provizorní úprava terénu v přírodní hornině 1 ruční vyrovnání a zhutnění</t>
  </si>
  <si>
    <t>460650012RT2</t>
  </si>
  <si>
    <t>Podkladová vrstva ze štěrkodrtě tl.8 cm ze štěrkodrti  tl. 8 cm</t>
  </si>
  <si>
    <t>460650015RT1</t>
  </si>
  <si>
    <t>Podkladová vrstva ze štěrkopísku rozprostření a zhutnění</t>
  </si>
  <si>
    <t>460650016RT1</t>
  </si>
  <si>
    <t>Podkladová vrstva z betonu z betonu prostého C -/7,5</t>
  </si>
  <si>
    <t>460650072U00</t>
  </si>
  <si>
    <t xml:space="preserve">Podklad vozovky kamenivo obal -10cm </t>
  </si>
  <si>
    <t>Technické sítě Brno</t>
  </si>
  <si>
    <t>Patice stožárová litinová</t>
  </si>
  <si>
    <t>210204001RS2</t>
  </si>
  <si>
    <t>Stožár osvětlovací sadový ocelový</t>
  </si>
  <si>
    <t>210204125R00</t>
  </si>
  <si>
    <t>M212</t>
  </si>
  <si>
    <t>Demontáže</t>
  </si>
  <si>
    <t xml:space="preserve">Svítidlo výbojkové 70W SHC parkové </t>
  </si>
  <si>
    <t xml:space="preserve">Mtž skříň rozpojovací RF </t>
  </si>
  <si>
    <t>Mtž skříň rozpojovací RF</t>
  </si>
  <si>
    <t>M212 Demontáže</t>
  </si>
  <si>
    <t>Montáž skříně RZ</t>
  </si>
  <si>
    <t xml:space="preserve">Demontáž skříně RZ </t>
  </si>
  <si>
    <t>740991100R00</t>
  </si>
  <si>
    <t>740991200R00</t>
  </si>
  <si>
    <t xml:space="preserve">Revize (elektropráce do 100 ti. Kč) </t>
  </si>
  <si>
    <t>Revize (elektropráce od 100 tis do 500tis Kč)</t>
  </si>
  <si>
    <t>kompl.</t>
  </si>
  <si>
    <t>Prostup plast troubaKF 0963, v rýze</t>
  </si>
  <si>
    <t>Prostup plast troubaKF 09110, v rýze</t>
  </si>
  <si>
    <t>460510030R00</t>
  </si>
  <si>
    <t>Geodetické zaměření do 500 m</t>
  </si>
  <si>
    <t xml:space="preserve">Goedetické zaměření od 501 do 1000 m </t>
  </si>
  <si>
    <t>ks</t>
  </si>
  <si>
    <t>Doprava materiálu, naložení a vyložení</t>
  </si>
  <si>
    <t>DOP</t>
  </si>
  <si>
    <t>Osazení stojat. obrub bet. bez opěry, lože z B12,5</t>
  </si>
  <si>
    <t>Jáma do 2 m3 pro stožár veřejného osvětlení, hor.3 ruční výkop jámy, start. a cíl. jáma</t>
  </si>
  <si>
    <t>Jáma do 2 m3 pro stožár veřejného osvětlení, hor.5 ruční výkop jámy, start. a cíl. jáma</t>
  </si>
  <si>
    <t>Stožár osvětlovací ocelový sadový</t>
  </si>
  <si>
    <t>210204002RT1</t>
  </si>
  <si>
    <t>460100065R00</t>
  </si>
  <si>
    <t xml:space="preserve">Pouzdrový základ "Šedý utopenec" 1000x1000, v.675 </t>
  </si>
  <si>
    <t>POLOŽKOVÝ ROZPOČET - CENÍK</t>
  </si>
  <si>
    <t>Pokládka 2 ks HDPE 40/32 trubek (bez materiálu)</t>
  </si>
  <si>
    <t>Manžetování stožárů do výšky 60cm</t>
  </si>
  <si>
    <t>Nátěr třívrstvý systém Elastcom, do výšky 60cm</t>
  </si>
  <si>
    <t>Nátěr třívrstvý systém Elastcom, do výšky 2,0 m</t>
  </si>
  <si>
    <t xml:space="preserve">Odstranění podklad betonový -15cm </t>
  </si>
  <si>
    <t>celkem (Kč) UniCab</t>
  </si>
  <si>
    <t>460510203RT1</t>
  </si>
  <si>
    <t>VŘ - 1. část</t>
  </si>
  <si>
    <t>Obnova VO- 1. část</t>
  </si>
  <si>
    <t>141721101R00</t>
  </si>
  <si>
    <t>Stožár osvětlovací ocelový délky od 13-18 m včetně nákladů na autojeřáb</t>
  </si>
  <si>
    <t>210204012RS2</t>
  </si>
  <si>
    <t>210204104RS2</t>
  </si>
  <si>
    <t>Výložník ocelový 1ramenný nad 35 kg včetně nákladů na montážní plošinu</t>
  </si>
  <si>
    <t>Řízené protlačení vč. dodávky PE 110 mm, hor. 1-4</t>
  </si>
  <si>
    <t>Kabelový žlab prefabrikovaný TK2 neasfaltovaný</t>
  </si>
  <si>
    <t>460200283RT2</t>
  </si>
  <si>
    <t>Výkop kabelové rýhy 50/100 cm  hor.3 ruční výkop rýhy</t>
  </si>
  <si>
    <t>460560283RT2</t>
  </si>
  <si>
    <t>Zához rýhy 50/100 cm, hornina třídy 3 ruční zához rýhy</t>
  </si>
  <si>
    <t>210950201R01</t>
  </si>
  <si>
    <t>210810014R01</t>
  </si>
  <si>
    <t xml:space="preserve">Kabel CYKY-m 750 V 4 žíly,35 mm2, volně uložený </t>
  </si>
  <si>
    <t>460100045R01</t>
  </si>
  <si>
    <t>Pouzdr. základ "Zelený utopenec" 1300x1300, v.676</t>
  </si>
  <si>
    <t>Dopravní značení, montž., demontř., vyřízení ZUK</t>
  </si>
  <si>
    <t>Stožár osvětlovací ocelový délky do 13-18 m včetně nákladů na autojeřáb</t>
  </si>
  <si>
    <t xml:space="preserve">Příplatek na zatahování kabelů váhy do 2 kg </t>
  </si>
  <si>
    <t>141721102R00</t>
  </si>
  <si>
    <t>Řízené protlačení vč. dodávky PE 160 mm, hor. 1-5</t>
  </si>
  <si>
    <t>460600002R00</t>
  </si>
  <si>
    <t xml:space="preserve">Příplatek za odvoz za každých dalších  1000m </t>
  </si>
  <si>
    <t>199000002R00</t>
  </si>
  <si>
    <t xml:space="preserve">Poplatek za skládku horniny 1- 4, č. dle katal. odp. 170504 </t>
  </si>
  <si>
    <t>2025</t>
  </si>
  <si>
    <t>RTS 25/I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</si>
</sst>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Garamond"/>
      <family val="1"/>
      <charset val="238"/>
    </font>
    <font>
      <sz val="9"/>
      <name val="Arial CE"/>
    </font>
    <font>
      <b/>
      <sz val="10"/>
      <name val="Arial CE"/>
      <charset val="238"/>
    </font>
    <font>
      <sz val="8"/>
      <name val="Arial CE"/>
      <charset val="238"/>
    </font>
    <font>
      <i/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3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3" fontId="5" fillId="0" borderId="11" xfId="0" applyNumberFormat="1" applyFont="1" applyBorder="1" applyAlignment="1">
      <alignment horizontal="left"/>
    </xf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/>
    <xf numFmtId="49" fontId="3" fillId="2" borderId="0" xfId="0" applyNumberFormat="1" applyFont="1" applyFill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6" xfId="0" applyFont="1" applyBorder="1" applyAlignment="1">
      <alignment horizontal="left"/>
    </xf>
    <xf numFmtId="0" fontId="5" fillId="0" borderId="16" xfId="0" applyFont="1" applyBorder="1"/>
    <xf numFmtId="0" fontId="1" fillId="0" borderId="0" xfId="0" applyFo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Alignment="1">
      <alignment horizontal="right"/>
    </xf>
    <xf numFmtId="164" fontId="3" fillId="0" borderId="0" xfId="0" applyNumberFormat="1" applyFont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3" fillId="0" borderId="45" xfId="1" applyFont="1" applyBorder="1"/>
    <xf numFmtId="0" fontId="3" fillId="0" borderId="50" xfId="1" applyFont="1" applyBorder="1"/>
    <xf numFmtId="0" fontId="5" fillId="0" borderId="0" xfId="1" applyFo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16" fillId="0" borderId="0" xfId="1" applyFont="1"/>
    <xf numFmtId="0" fontId="17" fillId="0" borderId="58" xfId="1" applyFont="1" applyBorder="1" applyAlignment="1">
      <alignment horizontal="center" vertical="top"/>
    </xf>
    <xf numFmtId="49" fontId="17" fillId="0" borderId="58" xfId="1" applyNumberFormat="1" applyFont="1" applyBorder="1" applyAlignment="1">
      <alignment horizontal="left" vertical="top"/>
    </xf>
    <xf numFmtId="0" fontId="17" fillId="0" borderId="58" xfId="1" applyFont="1" applyBorder="1" applyAlignment="1">
      <alignment vertical="top" wrapText="1"/>
    </xf>
    <xf numFmtId="49" fontId="17" fillId="0" borderId="58" xfId="1" applyNumberFormat="1" applyFont="1" applyBorder="1" applyAlignment="1">
      <alignment horizontal="center" shrinkToFit="1"/>
    </xf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3" fontId="10" fillId="0" borderId="0" xfId="1" applyNumberFormat="1"/>
    <xf numFmtId="0" fontId="20" fillId="0" borderId="0" xfId="1" applyFont="1"/>
    <xf numFmtId="0" fontId="21" fillId="0" borderId="0" xfId="1" applyFo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4" fillId="0" borderId="37" xfId="1" applyFont="1" applyBorder="1"/>
    <xf numFmtId="0" fontId="3" fillId="0" borderId="25" xfId="1" applyFont="1" applyBorder="1" applyAlignment="1">
      <alignment horizontal="center"/>
    </xf>
    <xf numFmtId="0" fontId="3" fillId="3" borderId="10" xfId="1" applyFont="1" applyFill="1" applyBorder="1" applyAlignment="1">
      <alignment horizontal="center"/>
    </xf>
    <xf numFmtId="4" fontId="4" fillId="3" borderId="10" xfId="1" applyNumberFormat="1" applyFont="1" applyFill="1" applyBorder="1"/>
    <xf numFmtId="0" fontId="3" fillId="3" borderId="39" xfId="1" applyFont="1" applyFill="1" applyBorder="1" applyAlignment="1">
      <alignment horizontal="center"/>
    </xf>
    <xf numFmtId="4" fontId="3" fillId="3" borderId="39" xfId="1" applyNumberFormat="1" applyFont="1" applyFill="1" applyBorder="1" applyAlignment="1">
      <alignment horizontal="right"/>
    </xf>
    <xf numFmtId="0" fontId="17" fillId="0" borderId="59" xfId="1" applyFont="1" applyBorder="1" applyAlignment="1">
      <alignment vertical="top" wrapText="1"/>
    </xf>
    <xf numFmtId="49" fontId="17" fillId="0" borderId="10" xfId="1" applyNumberFormat="1" applyFont="1" applyBorder="1" applyAlignment="1">
      <alignment horizontal="center" shrinkToFit="1"/>
    </xf>
    <xf numFmtId="49" fontId="22" fillId="0" borderId="58" xfId="1" applyNumberFormat="1" applyFont="1" applyBorder="1" applyAlignment="1">
      <alignment horizontal="center" shrinkToFit="1"/>
    </xf>
    <xf numFmtId="4" fontId="17" fillId="3" borderId="10" xfId="1" applyNumberFormat="1" applyFont="1" applyFill="1" applyBorder="1" applyAlignment="1">
      <alignment horizontal="right"/>
    </xf>
    <xf numFmtId="0" fontId="10" fillId="0" borderId="10" xfId="1" applyBorder="1"/>
    <xf numFmtId="4" fontId="23" fillId="0" borderId="10" xfId="1" applyNumberFormat="1" applyFont="1" applyBorder="1"/>
    <xf numFmtId="4" fontId="24" fillId="4" borderId="10" xfId="1" applyNumberFormat="1" applyFont="1" applyFill="1" applyBorder="1"/>
    <xf numFmtId="4" fontId="10" fillId="0" borderId="0" xfId="1" applyNumberFormat="1"/>
    <xf numFmtId="49" fontId="17" fillId="3" borderId="58" xfId="1" applyNumberFormat="1" applyFont="1" applyFill="1" applyBorder="1" applyAlignment="1">
      <alignment horizontal="left" vertical="top"/>
    </xf>
    <xf numFmtId="0" fontId="17" fillId="3" borderId="58" xfId="1" applyFont="1" applyFill="1" applyBorder="1" applyAlignment="1">
      <alignment vertical="top" wrapText="1"/>
    </xf>
    <xf numFmtId="49" fontId="17" fillId="3" borderId="58" xfId="1" applyNumberFormat="1" applyFont="1" applyFill="1" applyBorder="1" applyAlignment="1">
      <alignment horizontal="center" shrinkToFit="1"/>
    </xf>
    <xf numFmtId="4" fontId="17" fillId="3" borderId="58" xfId="1" applyNumberFormat="1" applyFont="1" applyFill="1" applyBorder="1" applyAlignment="1">
      <alignment horizontal="right"/>
    </xf>
    <xf numFmtId="4" fontId="23" fillId="3" borderId="10" xfId="1" applyNumberFormat="1" applyFont="1" applyFill="1" applyBorder="1"/>
    <xf numFmtId="0" fontId="10" fillId="3" borderId="0" xfId="1" applyFill="1"/>
    <xf numFmtId="0" fontId="16" fillId="3" borderId="0" xfId="1" applyFont="1" applyFill="1"/>
    <xf numFmtId="0" fontId="18" fillId="3" borderId="0" xfId="1" applyFont="1" applyFill="1"/>
    <xf numFmtId="0" fontId="17" fillId="0" borderId="10" xfId="1" applyFont="1" applyBorder="1" applyAlignment="1">
      <alignment vertical="top" wrapText="1"/>
    </xf>
    <xf numFmtId="0" fontId="15" fillId="3" borderId="0" xfId="1" applyFont="1" applyFill="1" applyAlignment="1">
      <alignment horizontal="right"/>
    </xf>
    <xf numFmtId="0" fontId="15" fillId="3" borderId="0" xfId="1" applyFont="1" applyFill="1" applyAlignment="1">
      <alignment horizontal="centerContinuous"/>
    </xf>
    <xf numFmtId="0" fontId="5" fillId="3" borderId="46" xfId="1" applyFont="1" applyFill="1" applyBorder="1" applyAlignment="1">
      <alignment horizontal="right"/>
    </xf>
    <xf numFmtId="49" fontId="3" fillId="3" borderId="45" xfId="1" applyNumberFormat="1" applyFont="1" applyFill="1" applyBorder="1" applyAlignment="1">
      <alignment horizontal="left"/>
    </xf>
    <xf numFmtId="0" fontId="3" fillId="3" borderId="47" xfId="1" applyFont="1" applyFill="1" applyBorder="1"/>
    <xf numFmtId="0" fontId="3" fillId="3" borderId="0" xfId="1" applyFont="1" applyFill="1" applyAlignment="1">
      <alignment horizontal="right"/>
    </xf>
    <xf numFmtId="0" fontId="3" fillId="3" borderId="0" xfId="1" applyFont="1" applyFill="1"/>
    <xf numFmtId="0" fontId="5" fillId="3" borderId="8" xfId="1" applyFont="1" applyFill="1" applyBorder="1" applyAlignment="1">
      <alignment horizontal="center"/>
    </xf>
    <xf numFmtId="0" fontId="5" fillId="3" borderId="10" xfId="1" applyFont="1" applyFill="1" applyBorder="1" applyAlignment="1">
      <alignment horizontal="center"/>
    </xf>
    <xf numFmtId="0" fontId="3" fillId="3" borderId="9" xfId="1" applyFont="1" applyFill="1" applyBorder="1" applyAlignment="1">
      <alignment horizontal="right"/>
    </xf>
    <xf numFmtId="0" fontId="6" fillId="3" borderId="9" xfId="1" applyFont="1" applyFill="1" applyBorder="1" applyAlignment="1">
      <alignment horizontal="center"/>
    </xf>
    <xf numFmtId="0" fontId="3" fillId="3" borderId="8" xfId="1" applyFont="1" applyFill="1" applyBorder="1"/>
    <xf numFmtId="4" fontId="17" fillId="3" borderId="58" xfId="1" applyNumberFormat="1" applyFont="1" applyFill="1" applyBorder="1"/>
    <xf numFmtId="4" fontId="3" fillId="3" borderId="9" xfId="1" applyNumberFormat="1" applyFont="1" applyFill="1" applyBorder="1" applyAlignment="1">
      <alignment horizontal="right"/>
    </xf>
    <xf numFmtId="4" fontId="3" fillId="3" borderId="8" xfId="1" applyNumberFormat="1" applyFont="1" applyFill="1" applyBorder="1" applyAlignment="1">
      <alignment horizontal="right"/>
    </xf>
    <xf numFmtId="0" fontId="3" fillId="3" borderId="25" xfId="1" applyFont="1" applyFill="1" applyBorder="1" applyAlignment="1">
      <alignment horizontal="right"/>
    </xf>
    <xf numFmtId="0" fontId="3" fillId="3" borderId="36" xfId="1" applyFont="1" applyFill="1" applyBorder="1"/>
    <xf numFmtId="0" fontId="1" fillId="3" borderId="0" xfId="1" applyFont="1" applyFill="1"/>
    <xf numFmtId="4" fontId="1" fillId="3" borderId="0" xfId="1" applyNumberFormat="1" applyFont="1" applyFill="1"/>
    <xf numFmtId="0" fontId="1" fillId="3" borderId="0" xfId="1" applyFont="1" applyFill="1" applyAlignment="1">
      <alignment horizontal="right"/>
    </xf>
    <xf numFmtId="3" fontId="26" fillId="3" borderId="0" xfId="1" applyNumberFormat="1" applyFont="1" applyFill="1" applyAlignment="1">
      <alignment horizontal="right"/>
    </xf>
    <xf numFmtId="0" fontId="26" fillId="3" borderId="0" xfId="1" applyFont="1" applyFill="1"/>
    <xf numFmtId="4" fontId="26" fillId="3" borderId="0" xfId="1" applyNumberFormat="1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6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0" borderId="0" xfId="0" applyNumberFormat="1" applyFont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3" borderId="51" xfId="1" applyFont="1" applyFill="1" applyBorder="1" applyAlignment="1">
      <alignment horizontal="center" shrinkToFit="1"/>
    </xf>
    <xf numFmtId="0" fontId="3" fillId="3" borderId="50" xfId="1" applyFont="1" applyFill="1" applyBorder="1" applyAlignment="1">
      <alignment horizontal="center" shrinkToFit="1"/>
    </xf>
    <xf numFmtId="0" fontId="3" fillId="3" borderId="52" xfId="1" applyFont="1" applyFill="1" applyBorder="1" applyAlignment="1">
      <alignment horizontal="center" shrinkToFi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BE55"/>
  <sheetViews>
    <sheetView topLeftCell="A14" workbookViewId="0">
      <selection activeCell="B37" sqref="B37:G45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282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2025</v>
      </c>
      <c r="D2" s="5" t="str">
        <f>Rekapitulace!G2</f>
        <v>Obnova VO- 1. část</v>
      </c>
      <c r="E2" s="6"/>
      <c r="F2" s="7" t="s">
        <v>1</v>
      </c>
      <c r="G2" s="8" t="s">
        <v>67</v>
      </c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5" customHeight="1" x14ac:dyDescent="0.2">
      <c r="A5" s="17"/>
      <c r="B5" s="18"/>
      <c r="C5" s="19" t="s">
        <v>290</v>
      </c>
      <c r="D5" s="20"/>
      <c r="E5" s="18"/>
      <c r="F5" s="13" t="s">
        <v>6</v>
      </c>
      <c r="G5" s="14" t="s">
        <v>68</v>
      </c>
    </row>
    <row r="6" spans="1:57" ht="12.95" customHeight="1" x14ac:dyDescent="0.2">
      <c r="A6" s="15" t="s">
        <v>7</v>
      </c>
      <c r="B6" s="10"/>
      <c r="C6" s="11" t="s">
        <v>8</v>
      </c>
      <c r="D6" s="11"/>
      <c r="E6" s="12"/>
      <c r="F6" s="13" t="s">
        <v>9</v>
      </c>
      <c r="G6" s="21">
        <v>0</v>
      </c>
    </row>
    <row r="7" spans="1:57" ht="12.95" customHeight="1" x14ac:dyDescent="0.2">
      <c r="A7" s="22"/>
      <c r="B7" s="23"/>
      <c r="C7" s="24"/>
      <c r="D7" s="25"/>
      <c r="E7" s="25"/>
      <c r="F7" s="26" t="s">
        <v>10</v>
      </c>
      <c r="G7" s="21">
        <f>IF(PocetMJ=0,,ROUND((F30+F32)/PocetMJ,1))</f>
        <v>0</v>
      </c>
    </row>
    <row r="8" spans="1:57" x14ac:dyDescent="0.2">
      <c r="A8" s="27" t="s">
        <v>11</v>
      </c>
      <c r="B8" s="13"/>
      <c r="C8" s="201"/>
      <c r="D8" s="201"/>
      <c r="E8" s="202"/>
      <c r="F8" s="13" t="s">
        <v>12</v>
      </c>
      <c r="G8" s="28"/>
    </row>
    <row r="9" spans="1:57" x14ac:dyDescent="0.2">
      <c r="A9" s="27" t="s">
        <v>13</v>
      </c>
      <c r="B9" s="13"/>
      <c r="C9" s="201">
        <f>Projektant</f>
        <v>0</v>
      </c>
      <c r="D9" s="201"/>
      <c r="E9" s="202"/>
      <c r="F9" s="13"/>
      <c r="G9" s="28"/>
    </row>
    <row r="10" spans="1:57" x14ac:dyDescent="0.2">
      <c r="A10" s="27" t="s">
        <v>14</v>
      </c>
      <c r="B10" s="13"/>
      <c r="C10" s="201"/>
      <c r="D10" s="201"/>
      <c r="E10" s="201"/>
      <c r="F10" s="13"/>
      <c r="G10" s="29"/>
      <c r="H10" s="30"/>
    </row>
    <row r="11" spans="1:57" ht="13.5" customHeight="1" x14ac:dyDescent="0.2">
      <c r="A11" s="27" t="s">
        <v>15</v>
      </c>
      <c r="B11" s="13"/>
      <c r="C11" s="201" t="s">
        <v>249</v>
      </c>
      <c r="D11" s="201"/>
      <c r="E11" s="201"/>
      <c r="F11" s="13" t="s">
        <v>16</v>
      </c>
      <c r="G11" s="29">
        <v>1</v>
      </c>
      <c r="BA11" s="31"/>
      <c r="BB11" s="31"/>
      <c r="BC11" s="31"/>
      <c r="BD11" s="31"/>
      <c r="BE11" s="31"/>
    </row>
    <row r="12" spans="1:57" ht="12.75" customHeight="1" x14ac:dyDescent="0.2">
      <c r="A12" s="32" t="s">
        <v>17</v>
      </c>
      <c r="B12" s="10"/>
      <c r="C12" s="203"/>
      <c r="D12" s="203"/>
      <c r="E12" s="203"/>
      <c r="F12" s="33" t="s">
        <v>18</v>
      </c>
      <c r="G12" s="34"/>
    </row>
    <row r="13" spans="1:57" ht="28.5" customHeight="1" thickBot="1" x14ac:dyDescent="0.25">
      <c r="A13" s="35" t="s">
        <v>19</v>
      </c>
      <c r="B13" s="36"/>
      <c r="C13" s="36"/>
      <c r="D13" s="36"/>
      <c r="E13" s="37"/>
      <c r="F13" s="37"/>
      <c r="G13" s="38"/>
    </row>
    <row r="14" spans="1:57" ht="17.25" customHeight="1" thickBot="1" x14ac:dyDescent="0.25">
      <c r="A14" s="39" t="s">
        <v>20</v>
      </c>
      <c r="B14" s="40"/>
      <c r="C14" s="41"/>
      <c r="D14" s="42"/>
      <c r="E14" s="43"/>
      <c r="F14" s="43"/>
      <c r="G14" s="41"/>
    </row>
    <row r="15" spans="1:57" ht="15.95" customHeight="1" x14ac:dyDescent="0.2">
      <c r="A15" s="44"/>
      <c r="B15" s="45" t="s">
        <v>21</v>
      </c>
      <c r="C15" s="46">
        <f>HSV</f>
        <v>0</v>
      </c>
      <c r="D15" s="47"/>
      <c r="E15" s="48"/>
      <c r="F15" s="49"/>
      <c r="G15" s="46"/>
    </row>
    <row r="16" spans="1:57" ht="15.95" customHeight="1" x14ac:dyDescent="0.2">
      <c r="A16" s="44" t="s">
        <v>22</v>
      </c>
      <c r="B16" s="45" t="s">
        <v>23</v>
      </c>
      <c r="C16" s="46">
        <f>PSV</f>
        <v>0</v>
      </c>
      <c r="D16" s="9"/>
      <c r="E16" s="50"/>
      <c r="F16" s="51"/>
      <c r="G16" s="46"/>
    </row>
    <row r="17" spans="1:7" ht="15.95" customHeight="1" x14ac:dyDescent="0.2">
      <c r="A17" s="44" t="s">
        <v>24</v>
      </c>
      <c r="B17" s="45" t="s">
        <v>25</v>
      </c>
      <c r="C17" s="46">
        <f>Mont</f>
        <v>0</v>
      </c>
      <c r="D17" s="9"/>
      <c r="E17" s="50"/>
      <c r="F17" s="51"/>
      <c r="G17" s="46"/>
    </row>
    <row r="18" spans="1:7" ht="15.95" customHeight="1" x14ac:dyDescent="0.2">
      <c r="A18" s="52" t="s">
        <v>26</v>
      </c>
      <c r="B18" s="53" t="s">
        <v>27</v>
      </c>
      <c r="C18" s="46">
        <f>Dodavka</f>
        <v>0</v>
      </c>
      <c r="D18" s="9"/>
      <c r="E18" s="50"/>
      <c r="F18" s="51"/>
      <c r="G18" s="46"/>
    </row>
    <row r="19" spans="1:7" ht="15.95" customHeight="1" x14ac:dyDescent="0.2">
      <c r="A19" s="54" t="s">
        <v>28</v>
      </c>
      <c r="B19" s="45"/>
      <c r="C19" s="46">
        <f>SUM(C15:C18)</f>
        <v>0</v>
      </c>
      <c r="D19" s="9"/>
      <c r="E19" s="50"/>
      <c r="F19" s="51"/>
      <c r="G19" s="46"/>
    </row>
    <row r="20" spans="1:7" ht="15.95" customHeight="1" x14ac:dyDescent="0.2">
      <c r="A20" s="54"/>
      <c r="B20" s="45"/>
      <c r="C20" s="46"/>
      <c r="D20" s="9"/>
      <c r="E20" s="50"/>
      <c r="F20" s="51"/>
      <c r="G20" s="46"/>
    </row>
    <row r="21" spans="1:7" ht="15.95" customHeight="1" x14ac:dyDescent="0.2">
      <c r="A21" s="54" t="s">
        <v>29</v>
      </c>
      <c r="B21" s="45"/>
      <c r="C21" s="46">
        <f>HZS</f>
        <v>0</v>
      </c>
      <c r="D21" s="9"/>
      <c r="E21" s="50"/>
      <c r="F21" s="51"/>
      <c r="G21" s="46"/>
    </row>
    <row r="22" spans="1:7" ht="15.95" customHeight="1" x14ac:dyDescent="0.2">
      <c r="A22" s="55" t="s">
        <v>30</v>
      </c>
      <c r="B22" s="56"/>
      <c r="C22" s="46">
        <f>C19+C21</f>
        <v>0</v>
      </c>
      <c r="D22" s="9"/>
      <c r="E22" s="50"/>
      <c r="F22" s="51"/>
      <c r="G22" s="46"/>
    </row>
    <row r="23" spans="1:7" ht="15.95" customHeight="1" thickBot="1" x14ac:dyDescent="0.25">
      <c r="A23" s="204" t="s">
        <v>31</v>
      </c>
      <c r="B23" s="205"/>
      <c r="C23" s="57">
        <f>C22+G23</f>
        <v>0</v>
      </c>
      <c r="D23" s="58"/>
      <c r="E23" s="59"/>
      <c r="F23" s="60"/>
      <c r="G23" s="46"/>
    </row>
    <row r="24" spans="1:7" x14ac:dyDescent="0.2">
      <c r="A24" s="61" t="s">
        <v>32</v>
      </c>
      <c r="B24" s="62"/>
      <c r="C24" s="63"/>
      <c r="D24" s="62" t="s">
        <v>33</v>
      </c>
      <c r="E24" s="62"/>
      <c r="F24" s="64" t="s">
        <v>34</v>
      </c>
      <c r="G24" s="65"/>
    </row>
    <row r="25" spans="1:7" x14ac:dyDescent="0.2">
      <c r="A25" s="55" t="s">
        <v>35</v>
      </c>
      <c r="B25" s="56"/>
      <c r="C25" s="66"/>
      <c r="D25" s="56" t="s">
        <v>35</v>
      </c>
      <c r="E25" s="56"/>
      <c r="F25" s="67" t="s">
        <v>35</v>
      </c>
      <c r="G25" s="68"/>
    </row>
    <row r="26" spans="1:7" ht="37.5" customHeight="1" x14ac:dyDescent="0.2">
      <c r="A26" s="55" t="s">
        <v>36</v>
      </c>
      <c r="B26" s="69"/>
      <c r="C26" s="66"/>
      <c r="D26" s="56" t="s">
        <v>36</v>
      </c>
      <c r="E26" s="56"/>
      <c r="F26" s="67" t="s">
        <v>36</v>
      </c>
      <c r="G26" s="68"/>
    </row>
    <row r="27" spans="1:7" x14ac:dyDescent="0.2">
      <c r="A27" s="55"/>
      <c r="B27" s="70"/>
      <c r="C27" s="66"/>
      <c r="D27" s="56"/>
      <c r="E27" s="56"/>
      <c r="F27" s="67"/>
      <c r="G27" s="68"/>
    </row>
    <row r="28" spans="1:7" x14ac:dyDescent="0.2">
      <c r="A28" s="55" t="s">
        <v>37</v>
      </c>
      <c r="B28" s="56"/>
      <c r="C28" s="66"/>
      <c r="D28" s="67" t="s">
        <v>38</v>
      </c>
      <c r="E28" s="66"/>
      <c r="F28" s="56" t="s">
        <v>38</v>
      </c>
      <c r="G28" s="68"/>
    </row>
    <row r="29" spans="1:7" ht="69" customHeight="1" x14ac:dyDescent="0.2">
      <c r="A29" s="55"/>
      <c r="B29" s="56"/>
      <c r="C29" s="71"/>
      <c r="D29" s="72"/>
      <c r="E29" s="71"/>
      <c r="F29" s="56"/>
      <c r="G29" s="68"/>
    </row>
    <row r="30" spans="1:7" x14ac:dyDescent="0.2">
      <c r="A30" s="73" t="s">
        <v>39</v>
      </c>
      <c r="B30" s="74"/>
      <c r="C30" s="75">
        <v>21</v>
      </c>
      <c r="D30" s="74" t="s">
        <v>40</v>
      </c>
      <c r="E30" s="76"/>
      <c r="F30" s="206">
        <f>C23-F32</f>
        <v>0</v>
      </c>
      <c r="G30" s="207"/>
    </row>
    <row r="31" spans="1:7" x14ac:dyDescent="0.2">
      <c r="A31" s="73" t="s">
        <v>41</v>
      </c>
      <c r="B31" s="74"/>
      <c r="C31" s="75">
        <v>21</v>
      </c>
      <c r="D31" s="74" t="s">
        <v>42</v>
      </c>
      <c r="E31" s="76"/>
      <c r="F31" s="206">
        <f>ROUND(PRODUCT(F30,C31/100),210)</f>
        <v>0</v>
      </c>
      <c r="G31" s="207"/>
    </row>
    <row r="32" spans="1:7" x14ac:dyDescent="0.2">
      <c r="A32" s="73" t="s">
        <v>39</v>
      </c>
      <c r="B32" s="74"/>
      <c r="C32" s="75"/>
      <c r="D32" s="74"/>
      <c r="E32" s="76"/>
      <c r="F32" s="206"/>
      <c r="G32" s="207"/>
    </row>
    <row r="33" spans="1:8" x14ac:dyDescent="0.2">
      <c r="A33" s="73" t="s">
        <v>41</v>
      </c>
      <c r="B33" s="77"/>
      <c r="C33" s="78"/>
      <c r="D33" s="74"/>
      <c r="E33" s="51"/>
      <c r="F33" s="206"/>
      <c r="G33" s="207"/>
    </row>
    <row r="34" spans="1:8" s="82" customFormat="1" ht="19.5" customHeight="1" thickBot="1" x14ac:dyDescent="0.3">
      <c r="A34" s="79" t="s">
        <v>43</v>
      </c>
      <c r="B34" s="80"/>
      <c r="C34" s="80"/>
      <c r="D34" s="80"/>
      <c r="E34" s="81"/>
      <c r="F34" s="208">
        <f>ROUND(SUM(F30:F33),0)</f>
        <v>0</v>
      </c>
      <c r="G34" s="209"/>
    </row>
    <row r="36" spans="1:8" x14ac:dyDescent="0.2">
      <c r="A36" t="s">
        <v>44</v>
      </c>
      <c r="H36" t="s">
        <v>5</v>
      </c>
    </row>
    <row r="37" spans="1:8" ht="14.25" customHeight="1" x14ac:dyDescent="0.2">
      <c r="B37" s="200"/>
      <c r="C37" s="200"/>
      <c r="D37" s="200"/>
      <c r="E37" s="200"/>
      <c r="F37" s="200"/>
      <c r="G37" s="200"/>
      <c r="H37" t="s">
        <v>5</v>
      </c>
    </row>
    <row r="38" spans="1:8" ht="12.75" customHeight="1" x14ac:dyDescent="0.2">
      <c r="A38" s="83"/>
      <c r="B38" s="200"/>
      <c r="C38" s="200"/>
      <c r="D38" s="200"/>
      <c r="E38" s="200"/>
      <c r="F38" s="200"/>
      <c r="G38" s="200"/>
      <c r="H38" t="s">
        <v>5</v>
      </c>
    </row>
    <row r="39" spans="1:8" x14ac:dyDescent="0.2">
      <c r="A39" s="83"/>
      <c r="B39" s="200"/>
      <c r="C39" s="200"/>
      <c r="D39" s="200"/>
      <c r="E39" s="200"/>
      <c r="F39" s="200"/>
      <c r="G39" s="200"/>
      <c r="H39" t="s">
        <v>5</v>
      </c>
    </row>
    <row r="40" spans="1:8" x14ac:dyDescent="0.2">
      <c r="A40" s="83"/>
      <c r="B40" s="200"/>
      <c r="C40" s="200"/>
      <c r="D40" s="200"/>
      <c r="E40" s="200"/>
      <c r="F40" s="200"/>
      <c r="G40" s="200"/>
      <c r="H40" t="s">
        <v>5</v>
      </c>
    </row>
    <row r="41" spans="1:8" x14ac:dyDescent="0.2">
      <c r="A41" s="83"/>
      <c r="B41" s="200"/>
      <c r="C41" s="200"/>
      <c r="D41" s="200"/>
      <c r="E41" s="200"/>
      <c r="F41" s="200"/>
      <c r="G41" s="200"/>
      <c r="H41" t="s">
        <v>5</v>
      </c>
    </row>
    <row r="42" spans="1:8" x14ac:dyDescent="0.2">
      <c r="A42" s="83"/>
      <c r="B42" s="200"/>
      <c r="C42" s="200"/>
      <c r="D42" s="200"/>
      <c r="E42" s="200"/>
      <c r="F42" s="200"/>
      <c r="G42" s="200"/>
      <c r="H42" t="s">
        <v>5</v>
      </c>
    </row>
    <row r="43" spans="1:8" x14ac:dyDescent="0.2">
      <c r="A43" s="83"/>
      <c r="B43" s="200"/>
      <c r="C43" s="200"/>
      <c r="D43" s="200"/>
      <c r="E43" s="200"/>
      <c r="F43" s="200"/>
      <c r="G43" s="200"/>
      <c r="H43" t="s">
        <v>5</v>
      </c>
    </row>
    <row r="44" spans="1:8" x14ac:dyDescent="0.2">
      <c r="A44" s="83"/>
      <c r="B44" s="200"/>
      <c r="C44" s="200"/>
      <c r="D44" s="200"/>
      <c r="E44" s="200"/>
      <c r="F44" s="200"/>
      <c r="G44" s="200"/>
      <c r="H44" t="s">
        <v>5</v>
      </c>
    </row>
    <row r="45" spans="1:8" ht="0.75" customHeight="1" x14ac:dyDescent="0.2">
      <c r="A45" s="83"/>
      <c r="B45" s="200"/>
      <c r="C45" s="200"/>
      <c r="D45" s="200"/>
      <c r="E45" s="200"/>
      <c r="F45" s="200"/>
      <c r="G45" s="200"/>
      <c r="H45" t="s">
        <v>5</v>
      </c>
    </row>
    <row r="46" spans="1:8" x14ac:dyDescent="0.2">
      <c r="B46" s="199"/>
      <c r="C46" s="199"/>
      <c r="D46" s="199"/>
      <c r="E46" s="199"/>
      <c r="F46" s="199"/>
      <c r="G46" s="199"/>
    </row>
    <row r="47" spans="1:8" x14ac:dyDescent="0.2">
      <c r="B47" s="199"/>
      <c r="C47" s="199"/>
      <c r="D47" s="199"/>
      <c r="E47" s="199"/>
      <c r="F47" s="199"/>
      <c r="G47" s="199"/>
    </row>
    <row r="48" spans="1:8" x14ac:dyDescent="0.2">
      <c r="B48" s="199"/>
      <c r="C48" s="199"/>
      <c r="D48" s="199"/>
      <c r="E48" s="199"/>
      <c r="F48" s="199"/>
      <c r="G48" s="199"/>
    </row>
    <row r="49" spans="2:7" x14ac:dyDescent="0.2">
      <c r="B49" s="199"/>
      <c r="C49" s="199"/>
      <c r="D49" s="199"/>
      <c r="E49" s="199"/>
      <c r="F49" s="199"/>
      <c r="G49" s="199"/>
    </row>
    <row r="50" spans="2:7" x14ac:dyDescent="0.2">
      <c r="B50" s="199"/>
      <c r="C50" s="199"/>
      <c r="D50" s="199"/>
      <c r="E50" s="199"/>
      <c r="F50" s="199"/>
      <c r="G50" s="199"/>
    </row>
    <row r="51" spans="2:7" x14ac:dyDescent="0.2">
      <c r="B51" s="199"/>
      <c r="C51" s="199"/>
      <c r="D51" s="199"/>
      <c r="E51" s="199"/>
      <c r="F51" s="199"/>
      <c r="G51" s="199"/>
    </row>
    <row r="52" spans="2:7" x14ac:dyDescent="0.2">
      <c r="B52" s="199"/>
      <c r="C52" s="199"/>
      <c r="D52" s="199"/>
      <c r="E52" s="199"/>
      <c r="F52" s="199"/>
      <c r="G52" s="199"/>
    </row>
    <row r="53" spans="2:7" x14ac:dyDescent="0.2">
      <c r="B53" s="199"/>
      <c r="C53" s="199"/>
      <c r="D53" s="199"/>
      <c r="E53" s="199"/>
      <c r="F53" s="199"/>
      <c r="G53" s="199"/>
    </row>
    <row r="54" spans="2:7" x14ac:dyDescent="0.2">
      <c r="B54" s="199"/>
      <c r="C54" s="199"/>
      <c r="D54" s="199"/>
      <c r="E54" s="199"/>
      <c r="F54" s="199"/>
      <c r="G54" s="199"/>
    </row>
    <row r="55" spans="2:7" x14ac:dyDescent="0.2">
      <c r="B55" s="199"/>
      <c r="C55" s="199"/>
      <c r="D55" s="199"/>
      <c r="E55" s="199"/>
      <c r="F55" s="199"/>
      <c r="G55" s="199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/>
  <dimension ref="A1:BE78"/>
  <sheetViews>
    <sheetView topLeftCell="A3" workbookViewId="0">
      <selection activeCell="I14" sqref="I14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10" t="s">
        <v>45</v>
      </c>
      <c r="B1" s="211"/>
      <c r="C1" s="84"/>
      <c r="D1" s="85"/>
      <c r="E1" s="86"/>
      <c r="F1" s="85"/>
      <c r="G1" s="87" t="s">
        <v>46</v>
      </c>
      <c r="H1" s="88" t="s">
        <v>317</v>
      </c>
      <c r="I1" s="89"/>
    </row>
    <row r="2" spans="1:57" ht="13.5" thickBot="1" x14ac:dyDescent="0.25">
      <c r="A2" s="212" t="s">
        <v>47</v>
      </c>
      <c r="B2" s="213"/>
      <c r="C2" s="90" t="str">
        <f>CONCATENATE(cisloobjektu," ",nazevobjektu)</f>
        <v xml:space="preserve"> VŘ - 1. část</v>
      </c>
      <c r="D2" s="91"/>
      <c r="E2" s="92"/>
      <c r="F2" s="91"/>
      <c r="G2" s="214" t="s">
        <v>291</v>
      </c>
      <c r="H2" s="215"/>
      <c r="I2" s="216"/>
    </row>
    <row r="3" spans="1:57" ht="13.5" thickTop="1" x14ac:dyDescent="0.2">
      <c r="A3" s="56"/>
      <c r="B3" s="56"/>
      <c r="C3" s="56"/>
      <c r="D3" s="56"/>
      <c r="E3" s="56"/>
      <c r="F3" s="56"/>
      <c r="G3" s="56"/>
      <c r="H3" s="56"/>
      <c r="I3" s="56"/>
    </row>
    <row r="4" spans="1:57" ht="19.5" customHeight="1" x14ac:dyDescent="0.25">
      <c r="A4" s="93" t="s">
        <v>48</v>
      </c>
      <c r="B4" s="94"/>
      <c r="C4" s="94"/>
      <c r="D4" s="94"/>
      <c r="E4" s="94"/>
      <c r="F4" s="94"/>
      <c r="G4" s="94"/>
      <c r="H4" s="94"/>
      <c r="I4" s="94"/>
    </row>
    <row r="5" spans="1:57" ht="13.5" thickBot="1" x14ac:dyDescent="0.25">
      <c r="A5" s="56"/>
      <c r="B5" s="56"/>
      <c r="C5" s="56"/>
      <c r="D5" s="56"/>
      <c r="E5" s="56"/>
      <c r="F5" s="56"/>
      <c r="G5" s="56"/>
      <c r="H5" s="56"/>
      <c r="I5" s="56"/>
    </row>
    <row r="6" spans="1:57" ht="13.5" thickBot="1" x14ac:dyDescent="0.25">
      <c r="A6" s="95"/>
      <c r="B6" s="96" t="s">
        <v>49</v>
      </c>
      <c r="C6" s="96"/>
      <c r="D6" s="97"/>
      <c r="E6" s="98" t="s">
        <v>50</v>
      </c>
      <c r="F6" s="99" t="s">
        <v>51</v>
      </c>
      <c r="G6" s="99" t="s">
        <v>52</v>
      </c>
      <c r="H6" s="99" t="s">
        <v>53</v>
      </c>
      <c r="I6" s="100" t="s">
        <v>29</v>
      </c>
    </row>
    <row r="7" spans="1:57" x14ac:dyDescent="0.2">
      <c r="A7" s="141" t="str">
        <f>Položky!B12</f>
        <v>62</v>
      </c>
      <c r="B7" s="101" t="str">
        <f>Položky!C12</f>
        <v>Úpravy povrchů vnější</v>
      </c>
      <c r="C7" s="56"/>
      <c r="D7" s="102"/>
      <c r="E7" s="142">
        <f>Položky!G16</f>
        <v>0</v>
      </c>
      <c r="F7" s="143">
        <f>Položky!BB16</f>
        <v>0</v>
      </c>
      <c r="G7" s="143">
        <f>Položky!BC16</f>
        <v>0</v>
      </c>
      <c r="H7" s="143">
        <f>Položky!BD16</f>
        <v>0</v>
      </c>
      <c r="I7" s="144">
        <f>Položky!BE16</f>
        <v>0</v>
      </c>
    </row>
    <row r="8" spans="1:57" x14ac:dyDescent="0.2">
      <c r="A8" s="141" t="str">
        <f>Položky!B7</f>
        <v>1</v>
      </c>
      <c r="B8" s="101" t="str">
        <f>Položky!C7</f>
        <v>HZS</v>
      </c>
      <c r="C8" s="56"/>
      <c r="D8" s="102"/>
      <c r="E8" s="142">
        <f>Položky!G11</f>
        <v>0</v>
      </c>
      <c r="F8" s="143">
        <f>Položky!BB11</f>
        <v>0</v>
      </c>
      <c r="G8" s="143">
        <f>Položky!BC11</f>
        <v>0</v>
      </c>
      <c r="H8" s="143">
        <f>Položky!BD11</f>
        <v>0</v>
      </c>
      <c r="I8" s="144">
        <f>Položky!BE11</f>
        <v>0</v>
      </c>
    </row>
    <row r="9" spans="1:57" x14ac:dyDescent="0.2">
      <c r="A9" s="141" t="str">
        <f>Položky!B17</f>
        <v>91</v>
      </c>
      <c r="B9" s="101" t="str">
        <f>Položky!C17</f>
        <v>Doplňující práce na komunikaci</v>
      </c>
      <c r="C9" s="56"/>
      <c r="D9" s="102"/>
      <c r="E9" s="142">
        <f>Položky!G19</f>
        <v>0</v>
      </c>
      <c r="F9" s="143">
        <f>Položky!BB19</f>
        <v>0</v>
      </c>
      <c r="G9" s="143">
        <f>Položky!BC19</f>
        <v>0</v>
      </c>
      <c r="H9" s="143">
        <f>Položky!BD19</f>
        <v>0</v>
      </c>
      <c r="I9" s="144">
        <f>Položky!BE19</f>
        <v>0</v>
      </c>
    </row>
    <row r="10" spans="1:57" x14ac:dyDescent="0.2">
      <c r="A10" s="141" t="s">
        <v>254</v>
      </c>
      <c r="B10" s="101" t="s">
        <v>255</v>
      </c>
      <c r="C10" s="56"/>
      <c r="D10" s="102"/>
      <c r="E10" s="142"/>
      <c r="F10" s="143"/>
      <c r="G10" s="143"/>
      <c r="H10" s="143">
        <f>Položky!G33</f>
        <v>0</v>
      </c>
      <c r="I10" s="144">
        <v>0</v>
      </c>
    </row>
    <row r="11" spans="1:57" x14ac:dyDescent="0.2">
      <c r="A11" s="141" t="str">
        <f>Položky!B34</f>
        <v>M21</v>
      </c>
      <c r="B11" s="101" t="str">
        <f>Položky!C34</f>
        <v>Elektromontáže</v>
      </c>
      <c r="C11" s="56"/>
      <c r="D11" s="102"/>
      <c r="E11" s="142"/>
      <c r="F11" s="143"/>
      <c r="G11" s="143"/>
      <c r="H11" s="143">
        <f>Položky!G68</f>
        <v>0</v>
      </c>
      <c r="I11" s="144">
        <f>Položky!BE68</f>
        <v>0</v>
      </c>
    </row>
    <row r="12" spans="1:57" ht="13.5" thickBot="1" x14ac:dyDescent="0.25">
      <c r="A12" s="141" t="str">
        <f>Položky!B69</f>
        <v>M46</v>
      </c>
      <c r="B12" s="101" t="str">
        <f>Položky!C69</f>
        <v>Zemní práce při montážích</v>
      </c>
      <c r="C12" s="56"/>
      <c r="D12" s="102"/>
      <c r="E12" s="142"/>
      <c r="F12" s="143"/>
      <c r="G12" s="143"/>
      <c r="H12" s="143">
        <f>Položky!G141</f>
        <v>0</v>
      </c>
      <c r="I12" s="144">
        <f>Položky!BE141</f>
        <v>0</v>
      </c>
    </row>
    <row r="13" spans="1:57" s="109" customFormat="1" ht="13.5" thickBot="1" x14ac:dyDescent="0.25">
      <c r="A13" s="103"/>
      <c r="B13" s="104" t="s">
        <v>54</v>
      </c>
      <c r="C13" s="104"/>
      <c r="D13" s="105"/>
      <c r="E13" s="106">
        <f>SUM(E7:E12)</f>
        <v>0</v>
      </c>
      <c r="F13" s="107">
        <f>SUM(F7:F12)</f>
        <v>0</v>
      </c>
      <c r="G13" s="107">
        <f>SUM(G7:G12)</f>
        <v>0</v>
      </c>
      <c r="H13" s="107">
        <f>SUM(H7:H12)</f>
        <v>0</v>
      </c>
      <c r="I13" s="108">
        <f>SUM(I7:I12)</f>
        <v>0</v>
      </c>
    </row>
    <row r="14" spans="1:57" x14ac:dyDescent="0.2">
      <c r="A14" s="56"/>
      <c r="B14" s="56"/>
      <c r="C14" s="56"/>
      <c r="D14" s="56"/>
      <c r="E14" s="56"/>
      <c r="F14" s="56"/>
      <c r="G14" s="56"/>
      <c r="H14" s="56"/>
      <c r="I14" s="56"/>
    </row>
    <row r="15" spans="1:57" ht="19.5" customHeight="1" x14ac:dyDescent="0.25">
      <c r="A15" s="94"/>
      <c r="B15" s="94"/>
      <c r="C15" s="94"/>
      <c r="D15" s="94"/>
      <c r="E15" s="94"/>
      <c r="F15" s="94"/>
      <c r="G15" s="110"/>
      <c r="H15" s="94"/>
      <c r="I15" s="94"/>
      <c r="BA15" s="31"/>
      <c r="BB15" s="31"/>
      <c r="BC15" s="31"/>
      <c r="BD15" s="31"/>
      <c r="BE15" s="31"/>
    </row>
    <row r="16" spans="1:57" x14ac:dyDescent="0.2">
      <c r="A16" s="56"/>
      <c r="B16" s="56"/>
      <c r="C16" s="56"/>
      <c r="D16" s="56"/>
      <c r="E16" s="56"/>
      <c r="F16" s="56"/>
      <c r="G16" s="56"/>
      <c r="H16" s="56"/>
      <c r="I16" s="56"/>
    </row>
    <row r="17" spans="1:53" x14ac:dyDescent="0.2">
      <c r="A17" s="191"/>
      <c r="B17" s="191"/>
      <c r="C17" s="191"/>
      <c r="D17" s="56"/>
      <c r="E17" s="192"/>
      <c r="F17" s="192"/>
      <c r="G17" s="193"/>
      <c r="H17" s="194"/>
      <c r="I17" s="194"/>
    </row>
    <row r="18" spans="1:53" x14ac:dyDescent="0.2">
      <c r="A18" s="56"/>
      <c r="B18" s="56"/>
      <c r="C18" s="56"/>
      <c r="D18" s="56"/>
      <c r="E18" s="195"/>
      <c r="F18" s="196"/>
      <c r="G18" s="195"/>
      <c r="H18" s="197"/>
      <c r="I18" s="195"/>
      <c r="BA18">
        <v>0</v>
      </c>
    </row>
    <row r="19" spans="1:53" x14ac:dyDescent="0.2">
      <c r="A19" s="56"/>
      <c r="B19" s="56"/>
      <c r="C19" s="56"/>
      <c r="D19" s="56"/>
      <c r="E19" s="195"/>
      <c r="F19" s="196"/>
      <c r="G19" s="195"/>
      <c r="H19" s="197"/>
      <c r="I19" s="195"/>
      <c r="BA19">
        <v>0</v>
      </c>
    </row>
    <row r="20" spans="1:53" x14ac:dyDescent="0.2">
      <c r="A20" s="56"/>
      <c r="B20" s="56"/>
      <c r="C20" s="56"/>
      <c r="D20" s="56"/>
      <c r="E20" s="195"/>
      <c r="F20" s="196"/>
      <c r="G20" s="195"/>
      <c r="H20" s="197"/>
      <c r="I20" s="195"/>
      <c r="BA20">
        <v>0</v>
      </c>
    </row>
    <row r="21" spans="1:53" x14ac:dyDescent="0.2">
      <c r="A21" s="56"/>
      <c r="B21" s="56"/>
      <c r="C21" s="56"/>
      <c r="D21" s="56"/>
      <c r="E21" s="195"/>
      <c r="F21" s="196"/>
      <c r="G21" s="195"/>
      <c r="H21" s="197"/>
      <c r="I21" s="195"/>
      <c r="BA21">
        <v>0</v>
      </c>
    </row>
    <row r="22" spans="1:53" x14ac:dyDescent="0.2">
      <c r="A22" s="56"/>
      <c r="B22" s="56"/>
      <c r="C22" s="56"/>
      <c r="D22" s="56"/>
      <c r="E22" s="195"/>
      <c r="F22" s="196"/>
      <c r="G22" s="195"/>
      <c r="H22" s="197"/>
      <c r="I22" s="195"/>
      <c r="BA22">
        <v>1</v>
      </c>
    </row>
    <row r="23" spans="1:53" x14ac:dyDescent="0.2">
      <c r="A23" s="56"/>
      <c r="B23" s="56"/>
      <c r="C23" s="56"/>
      <c r="D23" s="56"/>
      <c r="E23" s="195"/>
      <c r="F23" s="196"/>
      <c r="G23" s="195"/>
      <c r="H23" s="197"/>
      <c r="I23" s="195"/>
      <c r="BA23">
        <v>1</v>
      </c>
    </row>
    <row r="24" spans="1:53" x14ac:dyDescent="0.2">
      <c r="A24" s="56"/>
      <c r="B24" s="56"/>
      <c r="C24" s="56"/>
      <c r="D24" s="56"/>
      <c r="E24" s="195"/>
      <c r="F24" s="196"/>
      <c r="G24" s="195"/>
      <c r="H24" s="197"/>
      <c r="I24" s="195"/>
      <c r="BA24">
        <v>2</v>
      </c>
    </row>
    <row r="25" spans="1:53" x14ac:dyDescent="0.2">
      <c r="A25" s="56"/>
      <c r="B25" s="56"/>
      <c r="C25" s="56"/>
      <c r="D25" s="56"/>
      <c r="E25" s="195"/>
      <c r="F25" s="196"/>
      <c r="G25" s="195"/>
      <c r="H25" s="197"/>
      <c r="I25" s="195"/>
      <c r="BA25">
        <v>2</v>
      </c>
    </row>
    <row r="26" spans="1:53" x14ac:dyDescent="0.2">
      <c r="A26" s="56"/>
      <c r="B26" s="56"/>
      <c r="C26" s="56"/>
      <c r="D26" s="56"/>
      <c r="E26" s="195"/>
      <c r="F26" s="196"/>
      <c r="G26" s="195"/>
      <c r="H26" s="197"/>
      <c r="I26" s="195"/>
      <c r="BA26">
        <v>6</v>
      </c>
    </row>
    <row r="27" spans="1:53" x14ac:dyDescent="0.2">
      <c r="A27" s="56"/>
      <c r="B27" s="191"/>
      <c r="C27" s="56"/>
      <c r="D27" s="198"/>
      <c r="E27" s="198"/>
      <c r="F27" s="198"/>
      <c r="G27" s="198"/>
      <c r="H27" s="217"/>
      <c r="I27" s="217"/>
    </row>
    <row r="29" spans="1:53" x14ac:dyDescent="0.2">
      <c r="B29" s="109"/>
      <c r="F29" s="111"/>
      <c r="G29" s="112"/>
      <c r="H29" s="112"/>
      <c r="I29" s="113"/>
    </row>
    <row r="30" spans="1:53" x14ac:dyDescent="0.2">
      <c r="F30" s="111"/>
      <c r="G30" s="112"/>
      <c r="H30" s="112"/>
      <c r="I30" s="113"/>
    </row>
    <row r="31" spans="1:53" x14ac:dyDescent="0.2">
      <c r="F31" s="111"/>
      <c r="G31" s="112"/>
      <c r="H31" s="112"/>
      <c r="I31" s="113"/>
    </row>
    <row r="32" spans="1:53" x14ac:dyDescent="0.2">
      <c r="F32" s="111"/>
      <c r="G32" s="112"/>
      <c r="H32" s="112"/>
      <c r="I32" s="113"/>
    </row>
    <row r="33" spans="6:9" x14ac:dyDescent="0.2">
      <c r="F33" s="111"/>
      <c r="G33" s="112"/>
      <c r="H33" s="112"/>
      <c r="I33" s="113"/>
    </row>
    <row r="34" spans="6:9" x14ac:dyDescent="0.2">
      <c r="F34" s="111"/>
      <c r="G34" s="112"/>
      <c r="H34" s="112"/>
      <c r="I34" s="113"/>
    </row>
    <row r="35" spans="6:9" x14ac:dyDescent="0.2">
      <c r="F35" s="111"/>
      <c r="G35" s="112"/>
      <c r="H35" s="112"/>
      <c r="I35" s="113"/>
    </row>
    <row r="36" spans="6:9" x14ac:dyDescent="0.2">
      <c r="F36" s="111"/>
      <c r="G36" s="112"/>
      <c r="H36" s="112"/>
      <c r="I36" s="113"/>
    </row>
    <row r="37" spans="6:9" x14ac:dyDescent="0.2">
      <c r="F37" s="111"/>
      <c r="G37" s="112"/>
      <c r="H37" s="112"/>
      <c r="I37" s="113"/>
    </row>
    <row r="38" spans="6:9" x14ac:dyDescent="0.2">
      <c r="F38" s="111"/>
      <c r="G38" s="112"/>
      <c r="H38" s="112"/>
      <c r="I38" s="113"/>
    </row>
    <row r="39" spans="6:9" x14ac:dyDescent="0.2">
      <c r="F39" s="111"/>
      <c r="G39" s="112"/>
      <c r="H39" s="112"/>
      <c r="I39" s="113"/>
    </row>
    <row r="40" spans="6:9" x14ac:dyDescent="0.2">
      <c r="F40" s="111"/>
      <c r="G40" s="112"/>
      <c r="H40" s="112"/>
      <c r="I40" s="113"/>
    </row>
    <row r="41" spans="6:9" x14ac:dyDescent="0.2">
      <c r="F41" s="111"/>
      <c r="G41" s="112"/>
      <c r="H41" s="112"/>
      <c r="I41" s="113"/>
    </row>
    <row r="42" spans="6:9" x14ac:dyDescent="0.2">
      <c r="F42" s="111"/>
      <c r="G42" s="112"/>
      <c r="H42" s="112"/>
      <c r="I42" s="113"/>
    </row>
    <row r="43" spans="6:9" x14ac:dyDescent="0.2">
      <c r="F43" s="111"/>
      <c r="G43" s="112"/>
      <c r="H43" s="112"/>
      <c r="I43" s="113"/>
    </row>
    <row r="44" spans="6:9" x14ac:dyDescent="0.2">
      <c r="F44" s="111"/>
      <c r="G44" s="112"/>
      <c r="H44" s="112"/>
      <c r="I44" s="113"/>
    </row>
    <row r="45" spans="6:9" x14ac:dyDescent="0.2">
      <c r="F45" s="111"/>
      <c r="G45" s="112"/>
      <c r="H45" s="112"/>
      <c r="I45" s="113"/>
    </row>
    <row r="46" spans="6:9" x14ac:dyDescent="0.2">
      <c r="F46" s="111"/>
      <c r="G46" s="112"/>
      <c r="H46" s="112"/>
      <c r="I46" s="113"/>
    </row>
    <row r="47" spans="6:9" x14ac:dyDescent="0.2">
      <c r="F47" s="111"/>
      <c r="G47" s="112"/>
      <c r="H47" s="112"/>
      <c r="I47" s="113"/>
    </row>
    <row r="48" spans="6:9" x14ac:dyDescent="0.2">
      <c r="F48" s="111"/>
      <c r="G48" s="112"/>
      <c r="H48" s="112"/>
      <c r="I48" s="113"/>
    </row>
    <row r="49" spans="6:9" x14ac:dyDescent="0.2">
      <c r="F49" s="111"/>
      <c r="G49" s="112"/>
      <c r="H49" s="112"/>
      <c r="I49" s="113"/>
    </row>
    <row r="50" spans="6:9" x14ac:dyDescent="0.2">
      <c r="F50" s="111"/>
      <c r="G50" s="112"/>
      <c r="H50" s="112"/>
      <c r="I50" s="113"/>
    </row>
    <row r="51" spans="6:9" x14ac:dyDescent="0.2">
      <c r="F51" s="111"/>
      <c r="G51" s="112"/>
      <c r="H51" s="112"/>
      <c r="I51" s="113"/>
    </row>
    <row r="52" spans="6:9" x14ac:dyDescent="0.2">
      <c r="F52" s="111"/>
      <c r="G52" s="112"/>
      <c r="H52" s="112"/>
      <c r="I52" s="113"/>
    </row>
    <row r="53" spans="6:9" x14ac:dyDescent="0.2">
      <c r="F53" s="111"/>
      <c r="G53" s="112"/>
      <c r="H53" s="112"/>
      <c r="I53" s="113"/>
    </row>
    <row r="54" spans="6:9" x14ac:dyDescent="0.2">
      <c r="F54" s="111"/>
      <c r="G54" s="112"/>
      <c r="H54" s="112"/>
      <c r="I54" s="113"/>
    </row>
    <row r="55" spans="6:9" x14ac:dyDescent="0.2">
      <c r="F55" s="111"/>
      <c r="G55" s="112"/>
      <c r="H55" s="112"/>
      <c r="I55" s="113"/>
    </row>
    <row r="56" spans="6:9" x14ac:dyDescent="0.2">
      <c r="F56" s="111"/>
      <c r="G56" s="112"/>
      <c r="H56" s="112"/>
      <c r="I56" s="113"/>
    </row>
    <row r="57" spans="6:9" x14ac:dyDescent="0.2">
      <c r="F57" s="111"/>
      <c r="G57" s="112"/>
      <c r="H57" s="112"/>
      <c r="I57" s="113"/>
    </row>
    <row r="58" spans="6:9" x14ac:dyDescent="0.2">
      <c r="F58" s="111"/>
      <c r="G58" s="112"/>
      <c r="H58" s="112"/>
      <c r="I58" s="113"/>
    </row>
    <row r="59" spans="6:9" x14ac:dyDescent="0.2">
      <c r="F59" s="111"/>
      <c r="G59" s="112"/>
      <c r="H59" s="112"/>
      <c r="I59" s="113"/>
    </row>
    <row r="60" spans="6:9" x14ac:dyDescent="0.2">
      <c r="F60" s="111"/>
      <c r="G60" s="112"/>
      <c r="H60" s="112"/>
      <c r="I60" s="113"/>
    </row>
    <row r="61" spans="6:9" x14ac:dyDescent="0.2">
      <c r="F61" s="111"/>
      <c r="G61" s="112"/>
      <c r="H61" s="112"/>
      <c r="I61" s="113"/>
    </row>
    <row r="62" spans="6:9" x14ac:dyDescent="0.2">
      <c r="F62" s="111"/>
      <c r="G62" s="112"/>
      <c r="H62" s="112"/>
      <c r="I62" s="113"/>
    </row>
    <row r="63" spans="6:9" x14ac:dyDescent="0.2">
      <c r="F63" s="111"/>
      <c r="G63" s="112"/>
      <c r="H63" s="112"/>
      <c r="I63" s="113"/>
    </row>
    <row r="64" spans="6:9" x14ac:dyDescent="0.2">
      <c r="F64" s="111"/>
      <c r="G64" s="112"/>
      <c r="H64" s="112"/>
      <c r="I64" s="113"/>
    </row>
    <row r="65" spans="6:9" x14ac:dyDescent="0.2">
      <c r="F65" s="111"/>
      <c r="G65" s="112"/>
      <c r="H65" s="112"/>
      <c r="I65" s="113"/>
    </row>
    <row r="66" spans="6:9" x14ac:dyDescent="0.2">
      <c r="F66" s="111"/>
      <c r="G66" s="112"/>
      <c r="H66" s="112"/>
      <c r="I66" s="113"/>
    </row>
    <row r="67" spans="6:9" x14ac:dyDescent="0.2">
      <c r="F67" s="111"/>
      <c r="G67" s="112"/>
      <c r="H67" s="112"/>
      <c r="I67" s="113"/>
    </row>
    <row r="68" spans="6:9" x14ac:dyDescent="0.2">
      <c r="F68" s="111"/>
      <c r="G68" s="112"/>
      <c r="H68" s="112"/>
      <c r="I68" s="113"/>
    </row>
    <row r="69" spans="6:9" x14ac:dyDescent="0.2">
      <c r="F69" s="111"/>
      <c r="G69" s="112"/>
      <c r="H69" s="112"/>
      <c r="I69" s="113"/>
    </row>
    <row r="70" spans="6:9" x14ac:dyDescent="0.2">
      <c r="F70" s="111"/>
      <c r="G70" s="112"/>
      <c r="H70" s="112"/>
      <c r="I70" s="113"/>
    </row>
    <row r="71" spans="6:9" x14ac:dyDescent="0.2">
      <c r="F71" s="111"/>
      <c r="G71" s="112"/>
      <c r="H71" s="112"/>
      <c r="I71" s="113"/>
    </row>
    <row r="72" spans="6:9" x14ac:dyDescent="0.2">
      <c r="F72" s="111"/>
      <c r="G72" s="112"/>
      <c r="H72" s="112"/>
      <c r="I72" s="113"/>
    </row>
    <row r="73" spans="6:9" x14ac:dyDescent="0.2">
      <c r="F73" s="111"/>
      <c r="G73" s="112"/>
      <c r="H73" s="112"/>
      <c r="I73" s="113"/>
    </row>
    <row r="74" spans="6:9" x14ac:dyDescent="0.2">
      <c r="F74" s="111"/>
      <c r="G74" s="112"/>
      <c r="H74" s="112"/>
      <c r="I74" s="113"/>
    </row>
    <row r="75" spans="6:9" x14ac:dyDescent="0.2">
      <c r="F75" s="111"/>
      <c r="G75" s="112"/>
      <c r="H75" s="112"/>
      <c r="I75" s="113"/>
    </row>
    <row r="76" spans="6:9" x14ac:dyDescent="0.2">
      <c r="F76" s="111"/>
      <c r="G76" s="112"/>
      <c r="H76" s="112"/>
      <c r="I76" s="113"/>
    </row>
    <row r="77" spans="6:9" x14ac:dyDescent="0.2">
      <c r="F77" s="111"/>
      <c r="G77" s="112"/>
      <c r="H77" s="112"/>
      <c r="I77" s="113"/>
    </row>
    <row r="78" spans="6:9" x14ac:dyDescent="0.2">
      <c r="F78" s="111"/>
      <c r="G78" s="112"/>
      <c r="H78" s="112"/>
      <c r="I78" s="113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CB202"/>
  <sheetViews>
    <sheetView showGridLines="0" showZeros="0" tabSelected="1" topLeftCell="A57" zoomScaleNormal="100" workbookViewId="0">
      <selection activeCell="G142" sqref="G142"/>
    </sheetView>
  </sheetViews>
  <sheetFormatPr defaultColWidth="9.140625" defaultRowHeight="12.75" x14ac:dyDescent="0.2"/>
  <cols>
    <col min="1" max="1" width="4.42578125" style="114" customWidth="1"/>
    <col min="2" max="2" width="11.5703125" style="114" customWidth="1"/>
    <col min="3" max="3" width="40.42578125" style="114" customWidth="1"/>
    <col min="4" max="4" width="5.5703125" style="114" customWidth="1"/>
    <col min="5" max="5" width="8.5703125" style="187" customWidth="1"/>
    <col min="6" max="6" width="9.85546875" style="185" customWidth="1"/>
    <col min="7" max="7" width="13.85546875" style="185" customWidth="1"/>
    <col min="8" max="8" width="18.28515625" style="114" hidden="1" customWidth="1"/>
    <col min="9" max="11" width="9.140625" style="114"/>
    <col min="12" max="12" width="75.42578125" style="114" customWidth="1"/>
    <col min="13" max="13" width="45.28515625" style="114" customWidth="1"/>
    <col min="14" max="16384" width="9.140625" style="114"/>
  </cols>
  <sheetData>
    <row r="1" spans="1:80" ht="15.75" x14ac:dyDescent="0.25">
      <c r="A1" s="218" t="s">
        <v>55</v>
      </c>
      <c r="B1" s="218"/>
      <c r="C1" s="218"/>
      <c r="D1" s="218"/>
      <c r="E1" s="218"/>
      <c r="F1" s="218"/>
      <c r="G1" s="218"/>
    </row>
    <row r="2" spans="1:80" ht="14.25" customHeight="1" thickBot="1" x14ac:dyDescent="0.25">
      <c r="A2" s="115"/>
      <c r="B2" s="116"/>
      <c r="C2" s="117"/>
      <c r="D2" s="117"/>
      <c r="E2" s="168"/>
      <c r="F2" s="169"/>
      <c r="G2" s="169"/>
    </row>
    <row r="3" spans="1:80" ht="13.5" thickTop="1" x14ac:dyDescent="0.2">
      <c r="A3" s="210" t="s">
        <v>45</v>
      </c>
      <c r="B3" s="211"/>
      <c r="C3" s="84" t="str">
        <f>CONCATENATE(cislostavby," ",nazevstavby)</f>
        <v xml:space="preserve"> </v>
      </c>
      <c r="D3" s="118"/>
      <c r="E3" s="170" t="s">
        <v>56</v>
      </c>
      <c r="F3" s="171" t="str">
        <f>Rekapitulace!H1</f>
        <v>2025</v>
      </c>
      <c r="G3" s="172"/>
    </row>
    <row r="4" spans="1:80" ht="13.5" thickBot="1" x14ac:dyDescent="0.25">
      <c r="A4" s="219" t="s">
        <v>47</v>
      </c>
      <c r="B4" s="213"/>
      <c r="C4" s="90" t="str">
        <f>CONCATENATE(cisloobjektu," ",nazevobjektu)</f>
        <v xml:space="preserve"> VŘ - 1. část</v>
      </c>
      <c r="D4" s="119"/>
      <c r="E4" s="220" t="str">
        <f>Rekapitulace!G2</f>
        <v>Obnova VO- 1. část</v>
      </c>
      <c r="F4" s="221"/>
      <c r="G4" s="222"/>
    </row>
    <row r="5" spans="1:80" ht="13.5" thickTop="1" x14ac:dyDescent="0.2">
      <c r="A5" s="120"/>
      <c r="B5" s="115"/>
      <c r="C5" s="115"/>
      <c r="D5" s="115"/>
      <c r="E5" s="173"/>
      <c r="F5" s="174"/>
      <c r="G5" s="174"/>
    </row>
    <row r="6" spans="1:80" x14ac:dyDescent="0.2">
      <c r="A6" s="121" t="s">
        <v>57</v>
      </c>
      <c r="B6" s="122" t="s">
        <v>58</v>
      </c>
      <c r="C6" s="122" t="s">
        <v>59</v>
      </c>
      <c r="D6" s="122" t="s">
        <v>60</v>
      </c>
      <c r="E6" s="175" t="s">
        <v>61</v>
      </c>
      <c r="F6" s="175" t="s">
        <v>62</v>
      </c>
      <c r="G6" s="176" t="s">
        <v>63</v>
      </c>
      <c r="H6" s="123" t="s">
        <v>288</v>
      </c>
    </row>
    <row r="7" spans="1:80" x14ac:dyDescent="0.2">
      <c r="A7" s="124" t="s">
        <v>64</v>
      </c>
      <c r="B7" s="125" t="s">
        <v>65</v>
      </c>
      <c r="C7" s="126" t="s">
        <v>29</v>
      </c>
      <c r="D7" s="127"/>
      <c r="E7" s="177"/>
      <c r="F7" s="178" t="s">
        <v>318</v>
      </c>
      <c r="G7" s="179"/>
      <c r="H7" s="155"/>
      <c r="O7" s="128">
        <v>1</v>
      </c>
    </row>
    <row r="8" spans="1:80" x14ac:dyDescent="0.2">
      <c r="A8" s="129">
        <v>1</v>
      </c>
      <c r="B8" s="130" t="s">
        <v>90</v>
      </c>
      <c r="C8" s="131" t="s">
        <v>91</v>
      </c>
      <c r="D8" s="132" t="s">
        <v>89</v>
      </c>
      <c r="E8" s="162">
        <v>65</v>
      </c>
      <c r="F8" s="162"/>
      <c r="G8" s="180">
        <f>E8*F8</f>
        <v>0</v>
      </c>
      <c r="H8" s="156" t="e">
        <f>E8*#REF!</f>
        <v>#REF!</v>
      </c>
      <c r="O8" s="128"/>
    </row>
    <row r="9" spans="1:80" x14ac:dyDescent="0.2">
      <c r="A9" s="129">
        <v>2</v>
      </c>
      <c r="B9" s="130" t="s">
        <v>87</v>
      </c>
      <c r="C9" s="131" t="s">
        <v>88</v>
      </c>
      <c r="D9" s="132" t="s">
        <v>89</v>
      </c>
      <c r="E9" s="162">
        <v>130</v>
      </c>
      <c r="F9" s="162"/>
      <c r="G9" s="180">
        <f>E9*F9</f>
        <v>0</v>
      </c>
      <c r="H9" s="156" t="e">
        <f>E9*#REF!</f>
        <v>#REF!</v>
      </c>
      <c r="O9" s="128">
        <v>2</v>
      </c>
      <c r="BB9" s="114">
        <f>IF(AZ9=2,G9,0)</f>
        <v>0</v>
      </c>
      <c r="BC9" s="114">
        <f>IF(AZ9=3,G9,0)</f>
        <v>0</v>
      </c>
      <c r="BD9" s="114">
        <f>IF(AZ9=4,G9,0)</f>
        <v>0</v>
      </c>
      <c r="BE9" s="114">
        <f>IF(AZ9=5,G9,0)</f>
        <v>0</v>
      </c>
      <c r="CA9" s="133">
        <v>1</v>
      </c>
      <c r="CB9" s="133">
        <v>1</v>
      </c>
    </row>
    <row r="10" spans="1:80" x14ac:dyDescent="0.2">
      <c r="A10" s="129"/>
      <c r="B10" s="130"/>
      <c r="C10" s="167" t="s">
        <v>308</v>
      </c>
      <c r="D10" s="152" t="s">
        <v>266</v>
      </c>
      <c r="E10" s="154">
        <v>16</v>
      </c>
      <c r="F10" s="162"/>
      <c r="G10" s="180">
        <f>E10*F10</f>
        <v>0</v>
      </c>
      <c r="H10" s="156"/>
      <c r="O10" s="128"/>
      <c r="CA10" s="133"/>
      <c r="CB10" s="133"/>
    </row>
    <row r="11" spans="1:80" x14ac:dyDescent="0.2">
      <c r="A11" s="134"/>
      <c r="B11" s="135" t="s">
        <v>66</v>
      </c>
      <c r="C11" s="136" t="str">
        <f>CONCATENATE(B7," ",C7)</f>
        <v>1 HZS</v>
      </c>
      <c r="D11" s="137"/>
      <c r="E11" s="181"/>
      <c r="F11" s="162"/>
      <c r="G11" s="148">
        <f>SUM(G8:G10)</f>
        <v>0</v>
      </c>
      <c r="H11" s="157" t="e">
        <f>SUM(H8:H9)</f>
        <v>#REF!</v>
      </c>
      <c r="O11" s="128">
        <v>4</v>
      </c>
      <c r="BA11" s="138"/>
      <c r="BB11" s="138">
        <f>SUM(BB7:BB9)</f>
        <v>0</v>
      </c>
      <c r="BC11" s="138">
        <f>SUM(BC7:BC9)</f>
        <v>0</v>
      </c>
      <c r="BD11" s="138">
        <f>SUM(BD7:BD9)</f>
        <v>0</v>
      </c>
      <c r="BE11" s="138">
        <f>SUM(BE7:BE9)</f>
        <v>0</v>
      </c>
    </row>
    <row r="12" spans="1:80" x14ac:dyDescent="0.2">
      <c r="A12" s="124" t="s">
        <v>64</v>
      </c>
      <c r="B12" s="125" t="s">
        <v>81</v>
      </c>
      <c r="C12" s="126" t="s">
        <v>82</v>
      </c>
      <c r="D12" s="127"/>
      <c r="E12" s="177"/>
      <c r="F12" s="162"/>
      <c r="G12" s="179"/>
      <c r="H12" s="155"/>
      <c r="O12" s="128">
        <v>1</v>
      </c>
    </row>
    <row r="13" spans="1:80" x14ac:dyDescent="0.2">
      <c r="A13" s="129">
        <v>3</v>
      </c>
      <c r="B13" s="130" t="s">
        <v>83</v>
      </c>
      <c r="C13" s="131" t="s">
        <v>84</v>
      </c>
      <c r="D13" s="132" t="s">
        <v>74</v>
      </c>
      <c r="E13" s="162">
        <v>2</v>
      </c>
      <c r="F13" s="162"/>
      <c r="G13" s="180">
        <f>E13*F13</f>
        <v>0</v>
      </c>
      <c r="H13" s="156" t="e">
        <f>E13*#REF!</f>
        <v>#REF!</v>
      </c>
      <c r="O13" s="128">
        <v>2</v>
      </c>
      <c r="BB13" s="114">
        <f>IF(AZ13=2,G13,0)</f>
        <v>0</v>
      </c>
      <c r="BC13" s="114">
        <f>IF(AZ13=3,G13,0)</f>
        <v>0</v>
      </c>
      <c r="BD13" s="114">
        <f>IF(AZ13=4,G13,0)</f>
        <v>0</v>
      </c>
      <c r="BE13" s="114">
        <f>IF(AZ13=5,G13,0)</f>
        <v>0</v>
      </c>
      <c r="CA13" s="133">
        <v>1</v>
      </c>
      <c r="CB13" s="133">
        <v>1</v>
      </c>
    </row>
    <row r="14" spans="1:80" x14ac:dyDescent="0.2">
      <c r="A14" s="129">
        <v>4</v>
      </c>
      <c r="B14" s="130" t="s">
        <v>85</v>
      </c>
      <c r="C14" s="131" t="s">
        <v>86</v>
      </c>
      <c r="D14" s="132" t="s">
        <v>74</v>
      </c>
      <c r="E14" s="162">
        <v>2</v>
      </c>
      <c r="F14" s="162"/>
      <c r="G14" s="180">
        <f t="shared" ref="G14:G15" si="0">E14*F14</f>
        <v>0</v>
      </c>
      <c r="H14" s="156" t="e">
        <f>E14*#REF!</f>
        <v>#REF!</v>
      </c>
      <c r="O14" s="128">
        <v>2</v>
      </c>
      <c r="BB14" s="114">
        <f>IF(AZ14=2,G14,0)</f>
        <v>0</v>
      </c>
      <c r="BC14" s="114">
        <f>IF(AZ14=3,G14,0)</f>
        <v>0</v>
      </c>
      <c r="BD14" s="114">
        <f>IF(AZ14=4,G14,0)</f>
        <v>0</v>
      </c>
      <c r="BE14" s="114">
        <f>IF(AZ14=5,G14,0)</f>
        <v>0</v>
      </c>
      <c r="CA14" s="133">
        <v>1</v>
      </c>
      <c r="CB14" s="133">
        <v>1</v>
      </c>
    </row>
    <row r="15" spans="1:80" x14ac:dyDescent="0.2">
      <c r="A15" s="129">
        <v>5</v>
      </c>
      <c r="B15" s="130" t="s">
        <v>97</v>
      </c>
      <c r="C15" s="131" t="s">
        <v>98</v>
      </c>
      <c r="D15" s="132" t="s">
        <v>99</v>
      </c>
      <c r="E15" s="162">
        <v>2</v>
      </c>
      <c r="F15" s="162"/>
      <c r="G15" s="180">
        <f t="shared" si="0"/>
        <v>0</v>
      </c>
      <c r="H15" s="156" t="e">
        <f>E15*#REF!</f>
        <v>#REF!</v>
      </c>
      <c r="O15" s="128"/>
      <c r="CA15" s="133"/>
      <c r="CB15" s="133"/>
    </row>
    <row r="16" spans="1:80" x14ac:dyDescent="0.2">
      <c r="A16" s="134"/>
      <c r="B16" s="135" t="s">
        <v>66</v>
      </c>
      <c r="C16" s="136" t="str">
        <f>CONCATENATE(B12," ",C12)</f>
        <v>62 Úpravy povrchů vnější</v>
      </c>
      <c r="D16" s="137"/>
      <c r="E16" s="181"/>
      <c r="F16" s="162"/>
      <c r="G16" s="148">
        <f>SUM(G13:G15)</f>
        <v>0</v>
      </c>
      <c r="H16" s="157" t="e">
        <f>SUM(H13:H15)</f>
        <v>#REF!</v>
      </c>
      <c r="O16" s="128">
        <v>4</v>
      </c>
      <c r="BA16" s="138"/>
      <c r="BB16" s="138">
        <f>SUM(BB12:BB14)</f>
        <v>0</v>
      </c>
      <c r="BC16" s="138">
        <f>SUM(BC12:BC14)</f>
        <v>0</v>
      </c>
      <c r="BD16" s="138">
        <f>SUM(BD12:BD14)</f>
        <v>0</v>
      </c>
      <c r="BE16" s="138">
        <f>SUM(BE12:BE14)</f>
        <v>0</v>
      </c>
    </row>
    <row r="17" spans="1:80" x14ac:dyDescent="0.2">
      <c r="A17" s="124" t="s">
        <v>64</v>
      </c>
      <c r="B17" s="125" t="s">
        <v>92</v>
      </c>
      <c r="C17" s="126" t="s">
        <v>93</v>
      </c>
      <c r="D17" s="127"/>
      <c r="E17" s="177"/>
      <c r="F17" s="162"/>
      <c r="G17" s="179"/>
      <c r="H17" s="155"/>
      <c r="O17" s="128">
        <v>1</v>
      </c>
    </row>
    <row r="18" spans="1:80" x14ac:dyDescent="0.2">
      <c r="A18" s="129">
        <v>6</v>
      </c>
      <c r="B18" s="130" t="s">
        <v>94</v>
      </c>
      <c r="C18" s="131" t="s">
        <v>95</v>
      </c>
      <c r="D18" s="132" t="s">
        <v>96</v>
      </c>
      <c r="E18" s="162">
        <v>84</v>
      </c>
      <c r="F18" s="162"/>
      <c r="G18" s="180">
        <f>E18*F18</f>
        <v>0</v>
      </c>
      <c r="H18" s="156" t="e">
        <f>E18*#REF!</f>
        <v>#REF!</v>
      </c>
      <c r="O18" s="128">
        <v>2</v>
      </c>
      <c r="BB18" s="114">
        <f>IF(AZ18=2,G18,0)</f>
        <v>0</v>
      </c>
      <c r="BC18" s="114">
        <f>IF(AZ18=3,G18,0)</f>
        <v>0</v>
      </c>
      <c r="BD18" s="114">
        <f>IF(AZ18=4,G18,0)</f>
        <v>0</v>
      </c>
      <c r="BE18" s="114">
        <f>IF(AZ18=5,G18,0)</f>
        <v>0</v>
      </c>
      <c r="CA18" s="133">
        <v>1</v>
      </c>
      <c r="CB18" s="133">
        <v>1</v>
      </c>
    </row>
    <row r="19" spans="1:80" x14ac:dyDescent="0.2">
      <c r="A19" s="134"/>
      <c r="B19" s="135" t="s">
        <v>66</v>
      </c>
      <c r="C19" s="136" t="str">
        <f>CONCATENATE(B17," ",C17)</f>
        <v>91 Doplňující práce na komunikaci</v>
      </c>
      <c r="D19" s="137"/>
      <c r="E19" s="181"/>
      <c r="F19" s="162"/>
      <c r="G19" s="148">
        <f>SUM(G18)</f>
        <v>0</v>
      </c>
      <c r="H19" s="157" t="e">
        <f>SUM(H18)</f>
        <v>#REF!</v>
      </c>
      <c r="O19" s="128">
        <v>4</v>
      </c>
      <c r="BA19" s="138"/>
      <c r="BB19" s="138">
        <f>SUM(BB17:BB18)</f>
        <v>0</v>
      </c>
      <c r="BC19" s="138">
        <f>SUM(BC17:BC18)</f>
        <v>0</v>
      </c>
      <c r="BD19" s="138">
        <f>SUM(BD17:BD18)</f>
        <v>0</v>
      </c>
      <c r="BE19" s="138">
        <f>SUM(BE17:BE18)</f>
        <v>0</v>
      </c>
    </row>
    <row r="20" spans="1:80" x14ac:dyDescent="0.2">
      <c r="A20" s="147" t="s">
        <v>64</v>
      </c>
      <c r="B20" s="125" t="s">
        <v>254</v>
      </c>
      <c r="C20" s="126" t="s">
        <v>255</v>
      </c>
      <c r="D20" s="149"/>
      <c r="E20" s="150"/>
      <c r="F20" s="162"/>
      <c r="G20" s="148"/>
      <c r="H20" s="155"/>
      <c r="O20" s="128"/>
      <c r="BA20" s="138"/>
      <c r="BB20" s="138"/>
      <c r="BC20" s="138"/>
      <c r="BD20" s="138"/>
      <c r="BE20" s="138"/>
    </row>
    <row r="21" spans="1:80" x14ac:dyDescent="0.2">
      <c r="A21" s="129">
        <v>7</v>
      </c>
      <c r="B21" s="130" t="s">
        <v>117</v>
      </c>
      <c r="C21" s="131" t="s">
        <v>261</v>
      </c>
      <c r="D21" s="132" t="s">
        <v>96</v>
      </c>
      <c r="E21" s="162">
        <v>2</v>
      </c>
      <c r="F21" s="162"/>
      <c r="G21" s="180">
        <f>E21*F21</f>
        <v>0</v>
      </c>
      <c r="H21" s="156" t="e">
        <f>E21*#REF!</f>
        <v>#REF!</v>
      </c>
      <c r="O21" s="128"/>
      <c r="BA21" s="138"/>
      <c r="BB21" s="138"/>
      <c r="BC21" s="138"/>
      <c r="BD21" s="138"/>
      <c r="BE21" s="138"/>
    </row>
    <row r="22" spans="1:80" x14ac:dyDescent="0.2">
      <c r="A22" s="129">
        <v>8</v>
      </c>
      <c r="B22" s="130" t="s">
        <v>118</v>
      </c>
      <c r="C22" s="131" t="s">
        <v>119</v>
      </c>
      <c r="D22" s="132" t="s">
        <v>96</v>
      </c>
      <c r="E22" s="162">
        <v>120</v>
      </c>
      <c r="F22" s="162"/>
      <c r="G22" s="180">
        <f t="shared" ref="G22:G32" si="1">E22*F22</f>
        <v>0</v>
      </c>
      <c r="H22" s="156" t="e">
        <f>E22*#REF!</f>
        <v>#REF!</v>
      </c>
      <c r="O22" s="128"/>
      <c r="BA22" s="138"/>
      <c r="BB22" s="138"/>
      <c r="BC22" s="138"/>
      <c r="BD22" s="138"/>
      <c r="BE22" s="138"/>
    </row>
    <row r="23" spans="1:80" x14ac:dyDescent="0.2">
      <c r="A23" s="129">
        <v>9</v>
      </c>
      <c r="B23" s="130" t="s">
        <v>120</v>
      </c>
      <c r="C23" s="131" t="s">
        <v>256</v>
      </c>
      <c r="D23" s="132" t="s">
        <v>96</v>
      </c>
      <c r="E23" s="162">
        <v>123</v>
      </c>
      <c r="F23" s="162"/>
      <c r="G23" s="180">
        <f t="shared" si="1"/>
        <v>0</v>
      </c>
      <c r="H23" s="156" t="e">
        <f>E23*#REF!</f>
        <v>#REF!</v>
      </c>
      <c r="O23" s="128"/>
      <c r="BA23" s="138"/>
      <c r="BB23" s="138"/>
      <c r="BC23" s="138"/>
      <c r="BD23" s="138"/>
      <c r="BE23" s="138"/>
    </row>
    <row r="24" spans="1:80" x14ac:dyDescent="0.2">
      <c r="A24" s="129">
        <v>10</v>
      </c>
      <c r="B24" s="130" t="s">
        <v>251</v>
      </c>
      <c r="C24" s="131" t="s">
        <v>252</v>
      </c>
      <c r="D24" s="132" t="s">
        <v>96</v>
      </c>
      <c r="E24" s="162">
        <v>123</v>
      </c>
      <c r="F24" s="162"/>
      <c r="G24" s="180">
        <f t="shared" si="1"/>
        <v>0</v>
      </c>
      <c r="H24" s="156" t="e">
        <f>E24*#REF!</f>
        <v>#REF!</v>
      </c>
      <c r="O24" s="128"/>
      <c r="BA24" s="138"/>
      <c r="BB24" s="138"/>
      <c r="BC24" s="138"/>
      <c r="BD24" s="138"/>
      <c r="BE24" s="138"/>
    </row>
    <row r="25" spans="1:80" ht="22.5" x14ac:dyDescent="0.2">
      <c r="A25" s="129">
        <v>11</v>
      </c>
      <c r="B25" s="130" t="s">
        <v>121</v>
      </c>
      <c r="C25" s="131" t="s">
        <v>122</v>
      </c>
      <c r="D25" s="132" t="s">
        <v>96</v>
      </c>
      <c r="E25" s="162">
        <v>100</v>
      </c>
      <c r="F25" s="162"/>
      <c r="G25" s="180">
        <f t="shared" si="1"/>
        <v>0</v>
      </c>
      <c r="H25" s="156" t="e">
        <f>E25*#REF!</f>
        <v>#REF!</v>
      </c>
      <c r="O25" s="128"/>
      <c r="BA25" s="138"/>
      <c r="BB25" s="138"/>
      <c r="BC25" s="138"/>
      <c r="BD25" s="138"/>
      <c r="BE25" s="138"/>
    </row>
    <row r="26" spans="1:80" ht="22.5" x14ac:dyDescent="0.2">
      <c r="A26" s="129"/>
      <c r="B26" s="130" t="s">
        <v>294</v>
      </c>
      <c r="C26" s="131" t="s">
        <v>309</v>
      </c>
      <c r="D26" s="132" t="s">
        <v>96</v>
      </c>
      <c r="E26" s="162">
        <v>20</v>
      </c>
      <c r="F26" s="162"/>
      <c r="G26" s="180">
        <f t="shared" ref="G26" si="2">E26*F26</f>
        <v>0</v>
      </c>
      <c r="H26" s="156" t="e">
        <f>E26*#REF!</f>
        <v>#REF!</v>
      </c>
      <c r="O26" s="128"/>
      <c r="BA26" s="138"/>
      <c r="BB26" s="138"/>
      <c r="BC26" s="138"/>
      <c r="BD26" s="138"/>
      <c r="BE26" s="138"/>
    </row>
    <row r="27" spans="1:80" ht="22.5" x14ac:dyDescent="0.2">
      <c r="A27" s="129">
        <v>12</v>
      </c>
      <c r="B27" s="130" t="s">
        <v>123</v>
      </c>
      <c r="C27" s="131" t="s">
        <v>124</v>
      </c>
      <c r="D27" s="132" t="s">
        <v>96</v>
      </c>
      <c r="E27" s="162">
        <v>100</v>
      </c>
      <c r="F27" s="162"/>
      <c r="G27" s="180">
        <f t="shared" si="1"/>
        <v>0</v>
      </c>
      <c r="H27" s="156" t="e">
        <f>E27*#REF!</f>
        <v>#REF!</v>
      </c>
      <c r="O27" s="128"/>
      <c r="BA27" s="138"/>
      <c r="BB27" s="138"/>
      <c r="BC27" s="138"/>
      <c r="BD27" s="138"/>
      <c r="BE27" s="138"/>
    </row>
    <row r="28" spans="1:80" ht="22.5" x14ac:dyDescent="0.2">
      <c r="A28" s="129"/>
      <c r="B28" s="130" t="s">
        <v>295</v>
      </c>
      <c r="C28" s="131" t="s">
        <v>296</v>
      </c>
      <c r="D28" s="132" t="s">
        <v>96</v>
      </c>
      <c r="E28" s="162">
        <v>20</v>
      </c>
      <c r="F28" s="162"/>
      <c r="G28" s="180">
        <f t="shared" ref="G28" si="3">E28*F28</f>
        <v>0</v>
      </c>
      <c r="H28" s="156" t="e">
        <f>E28*#REF!</f>
        <v>#REF!</v>
      </c>
      <c r="O28" s="128"/>
      <c r="BA28" s="138"/>
      <c r="BB28" s="138"/>
      <c r="BC28" s="138"/>
      <c r="BD28" s="138"/>
      <c r="BE28" s="138"/>
    </row>
    <row r="29" spans="1:80" x14ac:dyDescent="0.2">
      <c r="A29" s="129">
        <v>13</v>
      </c>
      <c r="B29" s="130" t="s">
        <v>125</v>
      </c>
      <c r="C29" s="131" t="s">
        <v>126</v>
      </c>
      <c r="D29" s="132" t="s">
        <v>96</v>
      </c>
      <c r="E29" s="162">
        <v>5</v>
      </c>
      <c r="F29" s="162"/>
      <c r="G29" s="180">
        <f t="shared" si="1"/>
        <v>0</v>
      </c>
      <c r="H29" s="156" t="e">
        <f>E29*#REF!</f>
        <v>#REF!</v>
      </c>
      <c r="O29" s="128"/>
      <c r="BA29" s="138"/>
      <c r="BB29" s="138"/>
      <c r="BC29" s="138"/>
      <c r="BD29" s="138"/>
      <c r="BE29" s="138"/>
    </row>
    <row r="30" spans="1:80" x14ac:dyDescent="0.2">
      <c r="A30" s="129">
        <v>14</v>
      </c>
      <c r="B30" s="130" t="s">
        <v>127</v>
      </c>
      <c r="C30" s="131" t="s">
        <v>128</v>
      </c>
      <c r="D30" s="132" t="s">
        <v>96</v>
      </c>
      <c r="E30" s="162">
        <v>74</v>
      </c>
      <c r="F30" s="162"/>
      <c r="G30" s="180">
        <f t="shared" si="1"/>
        <v>0</v>
      </c>
      <c r="H30" s="156" t="e">
        <f>E30*#REF!</f>
        <v>#REF!</v>
      </c>
      <c r="O30" s="128"/>
      <c r="BA30" s="138"/>
      <c r="BB30" s="138"/>
      <c r="BC30" s="138"/>
      <c r="BD30" s="138"/>
      <c r="BE30" s="138"/>
    </row>
    <row r="31" spans="1:80" x14ac:dyDescent="0.2">
      <c r="A31" s="129">
        <v>15</v>
      </c>
      <c r="B31" s="130" t="s">
        <v>253</v>
      </c>
      <c r="C31" s="131" t="s">
        <v>250</v>
      </c>
      <c r="D31" s="132" t="s">
        <v>96</v>
      </c>
      <c r="E31" s="162">
        <v>66</v>
      </c>
      <c r="F31" s="162"/>
      <c r="G31" s="180">
        <f t="shared" si="1"/>
        <v>0</v>
      </c>
      <c r="H31" s="156" t="e">
        <f>E31*#REF!</f>
        <v>#REF!</v>
      </c>
      <c r="O31" s="128"/>
      <c r="BA31" s="138"/>
      <c r="BB31" s="138"/>
      <c r="BC31" s="138"/>
      <c r="BD31" s="138"/>
      <c r="BE31" s="138"/>
    </row>
    <row r="32" spans="1:80" x14ac:dyDescent="0.2">
      <c r="A32" s="129">
        <v>16</v>
      </c>
      <c r="B32" s="130" t="s">
        <v>116</v>
      </c>
      <c r="C32" s="131" t="s">
        <v>257</v>
      </c>
      <c r="D32" s="132" t="s">
        <v>96</v>
      </c>
      <c r="E32" s="162">
        <v>20</v>
      </c>
      <c r="F32" s="162"/>
      <c r="G32" s="180">
        <f t="shared" si="1"/>
        <v>0</v>
      </c>
      <c r="H32" s="156" t="e">
        <f>E32*#REF!</f>
        <v>#REF!</v>
      </c>
      <c r="O32" s="128"/>
      <c r="BA32" s="138"/>
      <c r="BB32" s="138"/>
      <c r="BC32" s="138"/>
      <c r="BD32" s="138"/>
      <c r="BE32" s="138"/>
    </row>
    <row r="33" spans="1:80" x14ac:dyDescent="0.2">
      <c r="A33" s="134"/>
      <c r="B33" s="135" t="s">
        <v>66</v>
      </c>
      <c r="C33" s="136" t="s">
        <v>259</v>
      </c>
      <c r="D33" s="137"/>
      <c r="E33" s="181"/>
      <c r="F33" s="162"/>
      <c r="G33" s="148">
        <f>SUM(G21:G32)</f>
        <v>0</v>
      </c>
      <c r="H33" s="157" t="e">
        <f>SUM(H21:H32)</f>
        <v>#REF!</v>
      </c>
      <c r="O33" s="128">
        <v>4</v>
      </c>
      <c r="BA33" s="138"/>
      <c r="BB33" s="138">
        <f>SUM(BB3:BB31)</f>
        <v>0</v>
      </c>
      <c r="BC33" s="138">
        <f>SUM(BC3:BC31)</f>
        <v>0</v>
      </c>
      <c r="BD33" s="138">
        <f>SUM(BD3:BD31)</f>
        <v>0</v>
      </c>
      <c r="BE33" s="138">
        <f>SUM(BE3:BE31)</f>
        <v>0</v>
      </c>
    </row>
    <row r="34" spans="1:80" x14ac:dyDescent="0.2">
      <c r="A34" s="124" t="s">
        <v>64</v>
      </c>
      <c r="B34" s="125" t="s">
        <v>100</v>
      </c>
      <c r="C34" s="145" t="s">
        <v>101</v>
      </c>
      <c r="D34" s="146"/>
      <c r="E34" s="183"/>
      <c r="F34" s="162"/>
      <c r="G34" s="184"/>
      <c r="H34" s="155"/>
      <c r="O34" s="128">
        <v>1</v>
      </c>
    </row>
    <row r="35" spans="1:80" x14ac:dyDescent="0.2">
      <c r="A35" s="129">
        <v>17</v>
      </c>
      <c r="B35" s="130" t="s">
        <v>147</v>
      </c>
      <c r="C35" s="131" t="s">
        <v>148</v>
      </c>
      <c r="D35" s="132" t="s">
        <v>96</v>
      </c>
      <c r="E35" s="162">
        <v>243</v>
      </c>
      <c r="F35" s="162"/>
      <c r="G35" s="180">
        <f>E35*F35</f>
        <v>0</v>
      </c>
      <c r="H35" s="156" t="e">
        <f>E35*#REF!</f>
        <v>#REF!</v>
      </c>
      <c r="O35" s="128">
        <v>2</v>
      </c>
      <c r="BB35" s="114">
        <f t="shared" ref="BB35:BB65" si="4">IF(AZ35=2,G35,0)</f>
        <v>0</v>
      </c>
      <c r="BC35" s="114">
        <f t="shared" ref="BC35:BC65" si="5">IF(AZ35=3,G35,0)</f>
        <v>0</v>
      </c>
      <c r="BD35" s="114">
        <f t="shared" ref="BD35:BD65" si="6">IF(AZ35=4,G35,0)</f>
        <v>0</v>
      </c>
      <c r="BE35" s="114">
        <f t="shared" ref="BE35:BE65" si="7">IF(AZ35=5,G35,0)</f>
        <v>0</v>
      </c>
      <c r="CA35" s="133">
        <v>1</v>
      </c>
      <c r="CB35" s="133">
        <v>9</v>
      </c>
    </row>
    <row r="36" spans="1:80" x14ac:dyDescent="0.2">
      <c r="A36" s="129">
        <v>18</v>
      </c>
      <c r="B36" s="130" t="s">
        <v>102</v>
      </c>
      <c r="C36" s="131" t="s">
        <v>103</v>
      </c>
      <c r="D36" s="132" t="s">
        <v>96</v>
      </c>
      <c r="E36" s="162">
        <v>95</v>
      </c>
      <c r="F36" s="162"/>
      <c r="G36" s="180">
        <f t="shared" ref="G36:G67" si="8">E36*F36</f>
        <v>0</v>
      </c>
      <c r="H36" s="156" t="e">
        <f>E36*#REF!</f>
        <v>#REF!</v>
      </c>
      <c r="O36" s="128">
        <v>2</v>
      </c>
      <c r="BB36" s="114">
        <f t="shared" si="4"/>
        <v>0</v>
      </c>
      <c r="BC36" s="114">
        <f t="shared" si="5"/>
        <v>0</v>
      </c>
      <c r="BD36" s="114">
        <f t="shared" si="6"/>
        <v>0</v>
      </c>
      <c r="BE36" s="114">
        <f t="shared" si="7"/>
        <v>0</v>
      </c>
      <c r="CA36" s="133">
        <v>1</v>
      </c>
      <c r="CB36" s="133">
        <v>9</v>
      </c>
    </row>
    <row r="37" spans="1:80" x14ac:dyDescent="0.2">
      <c r="A37" s="129">
        <v>19</v>
      </c>
      <c r="B37" s="130" t="s">
        <v>104</v>
      </c>
      <c r="C37" s="131" t="s">
        <v>105</v>
      </c>
      <c r="D37" s="132" t="s">
        <v>96</v>
      </c>
      <c r="E37" s="162">
        <v>380</v>
      </c>
      <c r="F37" s="162"/>
      <c r="G37" s="180">
        <f t="shared" si="8"/>
        <v>0</v>
      </c>
      <c r="H37" s="156" t="e">
        <f>E37*#REF!</f>
        <v>#REF!</v>
      </c>
      <c r="O37" s="128">
        <v>2</v>
      </c>
      <c r="BB37" s="114">
        <f t="shared" si="4"/>
        <v>0</v>
      </c>
      <c r="BC37" s="114">
        <f t="shared" si="5"/>
        <v>0</v>
      </c>
      <c r="BD37" s="114">
        <f t="shared" si="6"/>
        <v>0</v>
      </c>
      <c r="BE37" s="114">
        <f t="shared" si="7"/>
        <v>0</v>
      </c>
      <c r="CA37" s="133">
        <v>1</v>
      </c>
      <c r="CB37" s="133">
        <v>9</v>
      </c>
    </row>
    <row r="38" spans="1:80" x14ac:dyDescent="0.2">
      <c r="A38" s="129">
        <v>20</v>
      </c>
      <c r="B38" s="130" t="s">
        <v>106</v>
      </c>
      <c r="C38" s="131" t="s">
        <v>107</v>
      </c>
      <c r="D38" s="132" t="s">
        <v>96</v>
      </c>
      <c r="E38" s="162">
        <v>1944</v>
      </c>
      <c r="F38" s="162"/>
      <c r="G38" s="180">
        <f t="shared" si="8"/>
        <v>0</v>
      </c>
      <c r="H38" s="156" t="e">
        <f>E38*#REF!</f>
        <v>#REF!</v>
      </c>
      <c r="O38" s="128">
        <v>2</v>
      </c>
      <c r="BB38" s="114">
        <f t="shared" si="4"/>
        <v>0</v>
      </c>
      <c r="BC38" s="114">
        <f t="shared" si="5"/>
        <v>0</v>
      </c>
      <c r="BD38" s="114">
        <f t="shared" si="6"/>
        <v>0</v>
      </c>
      <c r="BE38" s="114">
        <f t="shared" si="7"/>
        <v>0</v>
      </c>
      <c r="CA38" s="133">
        <v>1</v>
      </c>
      <c r="CB38" s="133">
        <v>9</v>
      </c>
    </row>
    <row r="39" spans="1:80" x14ac:dyDescent="0.2">
      <c r="A39" s="129">
        <v>21</v>
      </c>
      <c r="B39" s="130" t="s">
        <v>108</v>
      </c>
      <c r="C39" s="131" t="s">
        <v>109</v>
      </c>
      <c r="D39" s="132" t="s">
        <v>96</v>
      </c>
      <c r="E39" s="162">
        <v>4</v>
      </c>
      <c r="F39" s="162"/>
      <c r="G39" s="180">
        <f t="shared" si="8"/>
        <v>0</v>
      </c>
      <c r="H39" s="156" t="e">
        <f>E39*#REF!</f>
        <v>#REF!</v>
      </c>
      <c r="O39" s="128">
        <v>2</v>
      </c>
      <c r="BB39" s="114">
        <f t="shared" si="4"/>
        <v>0</v>
      </c>
      <c r="BC39" s="114">
        <f t="shared" si="5"/>
        <v>0</v>
      </c>
      <c r="BD39" s="114">
        <f t="shared" si="6"/>
        <v>0</v>
      </c>
      <c r="BE39" s="114">
        <f t="shared" si="7"/>
        <v>0</v>
      </c>
      <c r="CA39" s="133">
        <v>1</v>
      </c>
      <c r="CB39" s="133">
        <v>9</v>
      </c>
    </row>
    <row r="40" spans="1:80" x14ac:dyDescent="0.2">
      <c r="A40" s="129">
        <v>22</v>
      </c>
      <c r="B40" s="130" t="s">
        <v>110</v>
      </c>
      <c r="C40" s="131" t="s">
        <v>111</v>
      </c>
      <c r="D40" s="132" t="s">
        <v>96</v>
      </c>
      <c r="E40" s="162">
        <v>15</v>
      </c>
      <c r="F40" s="162"/>
      <c r="G40" s="180">
        <f t="shared" si="8"/>
        <v>0</v>
      </c>
      <c r="H40" s="156" t="e">
        <f>E40*#REF!</f>
        <v>#REF!</v>
      </c>
      <c r="O40" s="128">
        <v>2</v>
      </c>
      <c r="BB40" s="114">
        <f t="shared" si="4"/>
        <v>0</v>
      </c>
      <c r="BC40" s="114">
        <f t="shared" si="5"/>
        <v>0</v>
      </c>
      <c r="BD40" s="114">
        <f t="shared" si="6"/>
        <v>0</v>
      </c>
      <c r="BE40" s="114">
        <f t="shared" si="7"/>
        <v>0</v>
      </c>
      <c r="CA40" s="133">
        <v>1</v>
      </c>
      <c r="CB40" s="133">
        <v>9</v>
      </c>
    </row>
    <row r="41" spans="1:80" x14ac:dyDescent="0.2">
      <c r="A41" s="129">
        <v>23</v>
      </c>
      <c r="B41" s="130" t="s">
        <v>112</v>
      </c>
      <c r="C41" s="131" t="s">
        <v>113</v>
      </c>
      <c r="D41" s="132" t="s">
        <v>96</v>
      </c>
      <c r="E41" s="162">
        <v>243</v>
      </c>
      <c r="F41" s="162"/>
      <c r="G41" s="180">
        <f t="shared" si="8"/>
        <v>0</v>
      </c>
      <c r="H41" s="156" t="e">
        <f>E41*#REF!</f>
        <v>#REF!</v>
      </c>
      <c r="O41" s="128">
        <v>2</v>
      </c>
      <c r="BB41" s="114">
        <f t="shared" si="4"/>
        <v>0</v>
      </c>
      <c r="BC41" s="114">
        <f t="shared" si="5"/>
        <v>0</v>
      </c>
      <c r="BD41" s="114">
        <f t="shared" si="6"/>
        <v>0</v>
      </c>
      <c r="BE41" s="114">
        <f t="shared" si="7"/>
        <v>0</v>
      </c>
      <c r="CA41" s="133">
        <v>1</v>
      </c>
      <c r="CB41" s="133">
        <v>9</v>
      </c>
    </row>
    <row r="42" spans="1:80" x14ac:dyDescent="0.2">
      <c r="A42" s="129">
        <v>24</v>
      </c>
      <c r="B42" s="130" t="s">
        <v>114</v>
      </c>
      <c r="C42" s="131" t="s">
        <v>115</v>
      </c>
      <c r="D42" s="132" t="s">
        <v>96</v>
      </c>
      <c r="E42" s="162">
        <v>95</v>
      </c>
      <c r="F42" s="162"/>
      <c r="G42" s="180">
        <f t="shared" si="8"/>
        <v>0</v>
      </c>
      <c r="H42" s="156" t="e">
        <f>E42*#REF!</f>
        <v>#REF!</v>
      </c>
      <c r="O42" s="128">
        <v>2</v>
      </c>
      <c r="BB42" s="114">
        <f t="shared" si="4"/>
        <v>0</v>
      </c>
      <c r="BC42" s="114">
        <f t="shared" si="5"/>
        <v>0</v>
      </c>
      <c r="BD42" s="114">
        <f t="shared" si="6"/>
        <v>0</v>
      </c>
      <c r="BE42" s="114">
        <f t="shared" si="7"/>
        <v>0</v>
      </c>
      <c r="CA42" s="133">
        <v>1</v>
      </c>
      <c r="CB42" s="133">
        <v>9</v>
      </c>
    </row>
    <row r="43" spans="1:80" x14ac:dyDescent="0.2">
      <c r="A43" s="129">
        <v>25</v>
      </c>
      <c r="B43" s="130" t="s">
        <v>116</v>
      </c>
      <c r="C43" s="131" t="s">
        <v>258</v>
      </c>
      <c r="D43" s="132" t="s">
        <v>96</v>
      </c>
      <c r="E43" s="162">
        <v>20</v>
      </c>
      <c r="F43" s="162"/>
      <c r="G43" s="180">
        <f t="shared" si="8"/>
        <v>0</v>
      </c>
      <c r="H43" s="156" t="e">
        <f>E43*#REF!</f>
        <v>#REF!</v>
      </c>
      <c r="O43" s="128">
        <v>2</v>
      </c>
      <c r="BB43" s="114">
        <f t="shared" si="4"/>
        <v>0</v>
      </c>
      <c r="BC43" s="114">
        <f t="shared" si="5"/>
        <v>0</v>
      </c>
      <c r="BD43" s="114">
        <f t="shared" si="6"/>
        <v>0</v>
      </c>
      <c r="BE43" s="114">
        <f t="shared" si="7"/>
        <v>0</v>
      </c>
      <c r="CA43" s="133">
        <v>1</v>
      </c>
      <c r="CB43" s="133">
        <v>9</v>
      </c>
    </row>
    <row r="44" spans="1:80" x14ac:dyDescent="0.2">
      <c r="A44" s="129">
        <v>26</v>
      </c>
      <c r="B44" s="130" t="s">
        <v>117</v>
      </c>
      <c r="C44" s="131" t="s">
        <v>260</v>
      </c>
      <c r="D44" s="132" t="s">
        <v>96</v>
      </c>
      <c r="E44" s="162">
        <v>2</v>
      </c>
      <c r="F44" s="162"/>
      <c r="G44" s="180">
        <f t="shared" si="8"/>
        <v>0</v>
      </c>
      <c r="H44" s="156" t="e">
        <f>E44*#REF!</f>
        <v>#REF!</v>
      </c>
      <c r="O44" s="128">
        <v>2</v>
      </c>
      <c r="BB44" s="114">
        <f t="shared" si="4"/>
        <v>0</v>
      </c>
      <c r="BC44" s="114">
        <f t="shared" si="5"/>
        <v>0</v>
      </c>
      <c r="BD44" s="114">
        <f t="shared" si="6"/>
        <v>0</v>
      </c>
      <c r="BE44" s="114">
        <f t="shared" si="7"/>
        <v>0</v>
      </c>
      <c r="CA44" s="133">
        <v>1</v>
      </c>
      <c r="CB44" s="133">
        <v>9</v>
      </c>
    </row>
    <row r="45" spans="1:80" x14ac:dyDescent="0.2">
      <c r="A45" s="129">
        <v>27</v>
      </c>
      <c r="B45" s="130" t="s">
        <v>118</v>
      </c>
      <c r="C45" s="131" t="s">
        <v>119</v>
      </c>
      <c r="D45" s="132" t="s">
        <v>96</v>
      </c>
      <c r="E45" s="162">
        <v>120</v>
      </c>
      <c r="F45" s="162"/>
      <c r="G45" s="180">
        <f t="shared" si="8"/>
        <v>0</v>
      </c>
      <c r="H45" s="156" t="e">
        <f>E45*#REF!</f>
        <v>#REF!</v>
      </c>
      <c r="O45" s="128">
        <v>2</v>
      </c>
      <c r="BB45" s="114">
        <f t="shared" si="4"/>
        <v>0</v>
      </c>
      <c r="BC45" s="114">
        <f t="shared" si="5"/>
        <v>0</v>
      </c>
      <c r="BD45" s="114">
        <f t="shared" si="6"/>
        <v>0</v>
      </c>
      <c r="BE45" s="114">
        <f t="shared" si="7"/>
        <v>0</v>
      </c>
      <c r="CA45" s="133">
        <v>1</v>
      </c>
      <c r="CB45" s="133">
        <v>9</v>
      </c>
    </row>
    <row r="46" spans="1:80" x14ac:dyDescent="0.2">
      <c r="A46" s="129">
        <v>28</v>
      </c>
      <c r="B46" s="130" t="s">
        <v>120</v>
      </c>
      <c r="C46" s="131" t="s">
        <v>256</v>
      </c>
      <c r="D46" s="132" t="s">
        <v>96</v>
      </c>
      <c r="E46" s="162">
        <v>123</v>
      </c>
      <c r="F46" s="162"/>
      <c r="G46" s="180">
        <f t="shared" si="8"/>
        <v>0</v>
      </c>
      <c r="H46" s="156" t="e">
        <f>E46*#REF!</f>
        <v>#REF!</v>
      </c>
      <c r="O46" s="128">
        <v>2</v>
      </c>
      <c r="BB46" s="114">
        <f t="shared" si="4"/>
        <v>0</v>
      </c>
      <c r="BC46" s="114">
        <f t="shared" si="5"/>
        <v>0</v>
      </c>
      <c r="BD46" s="114">
        <f t="shared" si="6"/>
        <v>0</v>
      </c>
      <c r="BE46" s="114">
        <f t="shared" si="7"/>
        <v>0</v>
      </c>
      <c r="CA46" s="133">
        <v>1</v>
      </c>
      <c r="CB46" s="133">
        <v>9</v>
      </c>
    </row>
    <row r="47" spans="1:80" x14ac:dyDescent="0.2">
      <c r="A47" s="129">
        <v>29</v>
      </c>
      <c r="B47" s="130" t="s">
        <v>279</v>
      </c>
      <c r="C47" s="131" t="s">
        <v>278</v>
      </c>
      <c r="D47" s="132" t="s">
        <v>96</v>
      </c>
      <c r="E47" s="162">
        <v>123</v>
      </c>
      <c r="F47" s="162"/>
      <c r="G47" s="180">
        <f t="shared" si="8"/>
        <v>0</v>
      </c>
      <c r="H47" s="156" t="e">
        <f>E47*#REF!</f>
        <v>#REF!</v>
      </c>
      <c r="O47" s="128"/>
      <c r="CA47" s="133"/>
      <c r="CB47" s="133"/>
    </row>
    <row r="48" spans="1:80" ht="22.5" x14ac:dyDescent="0.2">
      <c r="A48" s="129">
        <v>30</v>
      </c>
      <c r="B48" s="130" t="s">
        <v>121</v>
      </c>
      <c r="C48" s="131" t="s">
        <v>122</v>
      </c>
      <c r="D48" s="132" t="s">
        <v>96</v>
      </c>
      <c r="E48" s="162">
        <v>100</v>
      </c>
      <c r="F48" s="162"/>
      <c r="G48" s="180">
        <f t="shared" si="8"/>
        <v>0</v>
      </c>
      <c r="H48" s="156" t="e">
        <f>E48*#REF!</f>
        <v>#REF!</v>
      </c>
      <c r="O48" s="128">
        <v>2</v>
      </c>
      <c r="BB48" s="114">
        <f t="shared" si="4"/>
        <v>0</v>
      </c>
      <c r="BC48" s="114">
        <f t="shared" si="5"/>
        <v>0</v>
      </c>
      <c r="BD48" s="114">
        <f t="shared" si="6"/>
        <v>0</v>
      </c>
      <c r="BE48" s="114">
        <f t="shared" si="7"/>
        <v>0</v>
      </c>
      <c r="CA48" s="133">
        <v>1</v>
      </c>
      <c r="CB48" s="133">
        <v>9</v>
      </c>
    </row>
    <row r="49" spans="1:80" ht="22.5" x14ac:dyDescent="0.2">
      <c r="A49" s="129">
        <v>31</v>
      </c>
      <c r="B49" s="130" t="s">
        <v>294</v>
      </c>
      <c r="C49" s="131" t="s">
        <v>293</v>
      </c>
      <c r="D49" s="132" t="s">
        <v>96</v>
      </c>
      <c r="E49" s="162">
        <v>20</v>
      </c>
      <c r="F49" s="162"/>
      <c r="G49" s="180">
        <f t="shared" si="8"/>
        <v>0</v>
      </c>
      <c r="H49" s="156" t="e">
        <f>E49*#REF!</f>
        <v>#REF!</v>
      </c>
      <c r="O49" s="128"/>
      <c r="CA49" s="133"/>
      <c r="CB49" s="133"/>
    </row>
    <row r="50" spans="1:80" ht="22.5" x14ac:dyDescent="0.2">
      <c r="A50" s="129">
        <v>32</v>
      </c>
      <c r="B50" s="130" t="s">
        <v>123</v>
      </c>
      <c r="C50" s="131" t="s">
        <v>124</v>
      </c>
      <c r="D50" s="132" t="s">
        <v>96</v>
      </c>
      <c r="E50" s="162">
        <v>100</v>
      </c>
      <c r="F50" s="162"/>
      <c r="G50" s="180">
        <f t="shared" si="8"/>
        <v>0</v>
      </c>
      <c r="H50" s="156" t="e">
        <f>E50*#REF!</f>
        <v>#REF!</v>
      </c>
      <c r="O50" s="128">
        <v>2</v>
      </c>
      <c r="BB50" s="114">
        <f t="shared" si="4"/>
        <v>0</v>
      </c>
      <c r="BC50" s="114">
        <f t="shared" si="5"/>
        <v>0</v>
      </c>
      <c r="BD50" s="114">
        <f t="shared" si="6"/>
        <v>0</v>
      </c>
      <c r="BE50" s="114">
        <f t="shared" si="7"/>
        <v>0</v>
      </c>
      <c r="CA50" s="133">
        <v>1</v>
      </c>
      <c r="CB50" s="133">
        <v>9</v>
      </c>
    </row>
    <row r="51" spans="1:80" ht="22.5" x14ac:dyDescent="0.2">
      <c r="A51" s="129">
        <v>33</v>
      </c>
      <c r="B51" s="130" t="s">
        <v>295</v>
      </c>
      <c r="C51" s="131" t="s">
        <v>296</v>
      </c>
      <c r="D51" s="132" t="s">
        <v>96</v>
      </c>
      <c r="E51" s="162">
        <v>20</v>
      </c>
      <c r="F51" s="162"/>
      <c r="G51" s="180">
        <f t="shared" si="8"/>
        <v>0</v>
      </c>
      <c r="H51" s="156" t="e">
        <f>E51*#REF!</f>
        <v>#REF!</v>
      </c>
      <c r="O51" s="128"/>
      <c r="CA51" s="133"/>
      <c r="CB51" s="133"/>
    </row>
    <row r="52" spans="1:80" x14ac:dyDescent="0.2">
      <c r="A52" s="129">
        <v>34</v>
      </c>
      <c r="B52" s="130" t="s">
        <v>129</v>
      </c>
      <c r="C52" s="131" t="s">
        <v>130</v>
      </c>
      <c r="D52" s="132" t="s">
        <v>96</v>
      </c>
      <c r="E52" s="162">
        <v>123</v>
      </c>
      <c r="F52" s="162"/>
      <c r="G52" s="180">
        <f t="shared" si="8"/>
        <v>0</v>
      </c>
      <c r="H52" s="156" t="e">
        <f>E52*#REF!</f>
        <v>#REF!</v>
      </c>
      <c r="O52" s="128">
        <v>2</v>
      </c>
      <c r="BB52" s="114">
        <f t="shared" si="4"/>
        <v>0</v>
      </c>
      <c r="BC52" s="114">
        <f t="shared" si="5"/>
        <v>0</v>
      </c>
      <c r="BD52" s="114">
        <f t="shared" si="6"/>
        <v>0</v>
      </c>
      <c r="BE52" s="114">
        <f t="shared" si="7"/>
        <v>0</v>
      </c>
      <c r="CA52" s="133">
        <v>1</v>
      </c>
      <c r="CB52" s="133">
        <v>9</v>
      </c>
    </row>
    <row r="53" spans="1:80" x14ac:dyDescent="0.2">
      <c r="A53" s="129">
        <v>35</v>
      </c>
      <c r="B53" s="130" t="s">
        <v>131</v>
      </c>
      <c r="C53" s="131" t="s">
        <v>132</v>
      </c>
      <c r="D53" s="132" t="s">
        <v>96</v>
      </c>
      <c r="E53" s="162">
        <v>120</v>
      </c>
      <c r="F53" s="162"/>
      <c r="G53" s="180">
        <f t="shared" si="8"/>
        <v>0</v>
      </c>
      <c r="H53" s="156" t="e">
        <f>E53*#REF!</f>
        <v>#REF!</v>
      </c>
      <c r="O53" s="128">
        <v>2</v>
      </c>
      <c r="BB53" s="114">
        <f t="shared" si="4"/>
        <v>0</v>
      </c>
      <c r="BC53" s="114">
        <f t="shared" si="5"/>
        <v>0</v>
      </c>
      <c r="BD53" s="114">
        <f t="shared" si="6"/>
        <v>0</v>
      </c>
      <c r="BE53" s="114">
        <f t="shared" si="7"/>
        <v>0</v>
      </c>
      <c r="CA53" s="133">
        <v>1</v>
      </c>
      <c r="CB53" s="133">
        <v>9</v>
      </c>
    </row>
    <row r="54" spans="1:80" x14ac:dyDescent="0.2">
      <c r="A54" s="129">
        <v>36</v>
      </c>
      <c r="B54" s="130" t="s">
        <v>133</v>
      </c>
      <c r="C54" s="131" t="s">
        <v>134</v>
      </c>
      <c r="D54" s="132" t="s">
        <v>68</v>
      </c>
      <c r="E54" s="162">
        <v>8420</v>
      </c>
      <c r="F54" s="162"/>
      <c r="G54" s="180">
        <f t="shared" si="8"/>
        <v>0</v>
      </c>
      <c r="H54" s="156" t="e">
        <f>E54*#REF!</f>
        <v>#REF!</v>
      </c>
      <c r="O54" s="128">
        <v>2</v>
      </c>
      <c r="BB54" s="114">
        <f t="shared" si="4"/>
        <v>0</v>
      </c>
      <c r="BC54" s="114">
        <f t="shared" si="5"/>
        <v>0</v>
      </c>
      <c r="BD54" s="114">
        <f t="shared" si="6"/>
        <v>0</v>
      </c>
      <c r="BE54" s="114">
        <f t="shared" si="7"/>
        <v>0</v>
      </c>
      <c r="CA54" s="133">
        <v>1</v>
      </c>
      <c r="CB54" s="133">
        <v>9</v>
      </c>
    </row>
    <row r="55" spans="1:80" x14ac:dyDescent="0.2">
      <c r="A55" s="129">
        <v>37</v>
      </c>
      <c r="B55" s="130" t="s">
        <v>135</v>
      </c>
      <c r="C55" s="131" t="s">
        <v>136</v>
      </c>
      <c r="D55" s="132" t="s">
        <v>96</v>
      </c>
      <c r="E55" s="162">
        <v>500</v>
      </c>
      <c r="F55" s="162"/>
      <c r="G55" s="180">
        <f t="shared" si="8"/>
        <v>0</v>
      </c>
      <c r="H55" s="156" t="e">
        <f>E55*#REF!</f>
        <v>#REF!</v>
      </c>
      <c r="O55" s="128">
        <v>2</v>
      </c>
      <c r="BB55" s="114">
        <f t="shared" si="4"/>
        <v>0</v>
      </c>
      <c r="BC55" s="114">
        <f t="shared" si="5"/>
        <v>0</v>
      </c>
      <c r="BD55" s="114">
        <f t="shared" si="6"/>
        <v>0</v>
      </c>
      <c r="BE55" s="114">
        <f t="shared" si="7"/>
        <v>0</v>
      </c>
      <c r="CA55" s="133">
        <v>1</v>
      </c>
      <c r="CB55" s="133">
        <v>9</v>
      </c>
    </row>
    <row r="56" spans="1:80" x14ac:dyDescent="0.2">
      <c r="A56" s="129">
        <v>38</v>
      </c>
      <c r="B56" s="130" t="s">
        <v>137</v>
      </c>
      <c r="C56" s="131" t="s">
        <v>138</v>
      </c>
      <c r="D56" s="132" t="s">
        <v>96</v>
      </c>
      <c r="E56" s="162">
        <v>95</v>
      </c>
      <c r="F56" s="162"/>
      <c r="G56" s="180">
        <f t="shared" si="8"/>
        <v>0</v>
      </c>
      <c r="H56" s="156" t="e">
        <f>E56*#REF!</f>
        <v>#REF!</v>
      </c>
      <c r="O56" s="128">
        <v>2</v>
      </c>
      <c r="BB56" s="114">
        <f t="shared" si="4"/>
        <v>0</v>
      </c>
      <c r="BC56" s="114">
        <f t="shared" si="5"/>
        <v>0</v>
      </c>
      <c r="BD56" s="114">
        <f t="shared" si="6"/>
        <v>0</v>
      </c>
      <c r="BE56" s="114">
        <f t="shared" si="7"/>
        <v>0</v>
      </c>
      <c r="CA56" s="133">
        <v>1</v>
      </c>
      <c r="CB56" s="133">
        <v>9</v>
      </c>
    </row>
    <row r="57" spans="1:80" x14ac:dyDescent="0.2">
      <c r="A57" s="129">
        <v>39</v>
      </c>
      <c r="B57" s="130" t="s">
        <v>139</v>
      </c>
      <c r="C57" s="131" t="s">
        <v>140</v>
      </c>
      <c r="D57" s="132" t="s">
        <v>68</v>
      </c>
      <c r="E57" s="162">
        <v>130</v>
      </c>
      <c r="F57" s="162"/>
      <c r="G57" s="180">
        <f t="shared" si="8"/>
        <v>0</v>
      </c>
      <c r="H57" s="156" t="e">
        <f>E57*#REF!</f>
        <v>#REF!</v>
      </c>
      <c r="O57" s="128">
        <v>2</v>
      </c>
      <c r="BB57" s="114">
        <f t="shared" si="4"/>
        <v>0</v>
      </c>
      <c r="BC57" s="114">
        <f t="shared" si="5"/>
        <v>0</v>
      </c>
      <c r="BD57" s="114">
        <f t="shared" si="6"/>
        <v>0</v>
      </c>
      <c r="BE57" s="114">
        <f t="shared" si="7"/>
        <v>0</v>
      </c>
      <c r="CA57" s="133">
        <v>1</v>
      </c>
      <c r="CB57" s="133">
        <v>9</v>
      </c>
    </row>
    <row r="58" spans="1:80" x14ac:dyDescent="0.2">
      <c r="A58" s="129">
        <v>40</v>
      </c>
      <c r="B58" s="130" t="s">
        <v>141</v>
      </c>
      <c r="C58" s="131" t="s">
        <v>142</v>
      </c>
      <c r="D58" s="132" t="s">
        <v>68</v>
      </c>
      <c r="E58" s="162">
        <v>1740</v>
      </c>
      <c r="F58" s="162"/>
      <c r="G58" s="180">
        <f t="shared" si="8"/>
        <v>0</v>
      </c>
      <c r="H58" s="156" t="e">
        <f>E58*#REF!</f>
        <v>#REF!</v>
      </c>
      <c r="O58" s="128">
        <v>2</v>
      </c>
      <c r="BB58" s="114">
        <f t="shared" si="4"/>
        <v>0</v>
      </c>
      <c r="BC58" s="114">
        <f t="shared" si="5"/>
        <v>0</v>
      </c>
      <c r="BD58" s="114">
        <f t="shared" si="6"/>
        <v>0</v>
      </c>
      <c r="BE58" s="114">
        <f t="shared" si="7"/>
        <v>0</v>
      </c>
      <c r="CA58" s="133">
        <v>1</v>
      </c>
      <c r="CB58" s="133">
        <v>9</v>
      </c>
    </row>
    <row r="59" spans="1:80" x14ac:dyDescent="0.2">
      <c r="A59" s="129">
        <v>41</v>
      </c>
      <c r="B59" s="130" t="s">
        <v>143</v>
      </c>
      <c r="C59" s="131" t="s">
        <v>144</v>
      </c>
      <c r="D59" s="132" t="s">
        <v>68</v>
      </c>
      <c r="E59" s="162">
        <v>9210</v>
      </c>
      <c r="F59" s="162"/>
      <c r="G59" s="180">
        <f t="shared" si="8"/>
        <v>0</v>
      </c>
      <c r="H59" s="156" t="e">
        <f>E59*#REF!</f>
        <v>#REF!</v>
      </c>
      <c r="O59" s="128">
        <v>2</v>
      </c>
      <c r="BB59" s="114">
        <f t="shared" si="4"/>
        <v>0</v>
      </c>
      <c r="BC59" s="114">
        <f t="shared" si="5"/>
        <v>0</v>
      </c>
      <c r="BD59" s="114">
        <f t="shared" si="6"/>
        <v>0</v>
      </c>
      <c r="BE59" s="114">
        <f t="shared" si="7"/>
        <v>0</v>
      </c>
      <c r="CA59" s="133">
        <v>1</v>
      </c>
      <c r="CB59" s="133">
        <v>9</v>
      </c>
    </row>
    <row r="60" spans="1:80" x14ac:dyDescent="0.2">
      <c r="A60" s="129">
        <v>42</v>
      </c>
      <c r="B60" s="130" t="s">
        <v>304</v>
      </c>
      <c r="C60" s="131" t="s">
        <v>305</v>
      </c>
      <c r="D60" s="132"/>
      <c r="E60" s="162">
        <v>590</v>
      </c>
      <c r="F60" s="162"/>
      <c r="G60" s="180">
        <f t="shared" si="8"/>
        <v>0</v>
      </c>
      <c r="H60" s="156" t="e">
        <f>E60*#REF!</f>
        <v>#REF!</v>
      </c>
      <c r="O60" s="128"/>
      <c r="BB60" s="114">
        <f t="shared" si="4"/>
        <v>0</v>
      </c>
      <c r="BC60" s="114">
        <f t="shared" si="5"/>
        <v>0</v>
      </c>
      <c r="BD60" s="114">
        <f t="shared" si="6"/>
        <v>0</v>
      </c>
      <c r="BE60" s="114">
        <f t="shared" si="7"/>
        <v>0</v>
      </c>
      <c r="CA60" s="133"/>
      <c r="CB60" s="133"/>
    </row>
    <row r="61" spans="1:80" x14ac:dyDescent="0.2">
      <c r="A61" s="129">
        <v>43</v>
      </c>
      <c r="B61" s="130" t="s">
        <v>145</v>
      </c>
      <c r="C61" s="131" t="s">
        <v>146</v>
      </c>
      <c r="D61" s="132" t="s">
        <v>68</v>
      </c>
      <c r="E61" s="162">
        <v>9210</v>
      </c>
      <c r="F61" s="162"/>
      <c r="G61" s="180">
        <f t="shared" si="8"/>
        <v>0</v>
      </c>
      <c r="H61" s="156" t="e">
        <f>E61*#REF!</f>
        <v>#REF!</v>
      </c>
      <c r="O61" s="128">
        <v>2</v>
      </c>
      <c r="BB61" s="114">
        <f t="shared" si="4"/>
        <v>0</v>
      </c>
      <c r="BC61" s="114">
        <f t="shared" si="5"/>
        <v>0</v>
      </c>
      <c r="BD61" s="114">
        <f t="shared" si="6"/>
        <v>0</v>
      </c>
      <c r="BE61" s="114">
        <f t="shared" si="7"/>
        <v>0</v>
      </c>
      <c r="CA61" s="133">
        <v>1</v>
      </c>
      <c r="CB61" s="133">
        <v>9</v>
      </c>
    </row>
    <row r="62" spans="1:80" x14ac:dyDescent="0.2">
      <c r="A62" s="129">
        <v>44</v>
      </c>
      <c r="B62" s="130" t="s">
        <v>303</v>
      </c>
      <c r="C62" s="131" t="s">
        <v>310</v>
      </c>
      <c r="D62" s="132" t="s">
        <v>68</v>
      </c>
      <c r="E62" s="162">
        <v>590</v>
      </c>
      <c r="F62" s="162"/>
      <c r="G62" s="180">
        <f t="shared" ref="G62" si="9">E62*F62</f>
        <v>0</v>
      </c>
      <c r="H62" s="156" t="e">
        <f>E62*#REF!</f>
        <v>#REF!</v>
      </c>
      <c r="O62" s="128"/>
      <c r="CA62" s="133"/>
      <c r="CB62" s="133"/>
    </row>
    <row r="63" spans="1:80" x14ac:dyDescent="0.2">
      <c r="A63" s="129">
        <v>45</v>
      </c>
      <c r="B63" s="130"/>
      <c r="C63" s="131" t="s">
        <v>284</v>
      </c>
      <c r="D63" s="153" t="s">
        <v>272</v>
      </c>
      <c r="E63" s="162">
        <v>5</v>
      </c>
      <c r="F63" s="162"/>
      <c r="G63" s="180">
        <f t="shared" si="8"/>
        <v>0</v>
      </c>
      <c r="H63" s="156" t="e">
        <f>E63*#REF!</f>
        <v>#REF!</v>
      </c>
      <c r="O63" s="128"/>
      <c r="BB63" s="114">
        <f t="shared" si="4"/>
        <v>0</v>
      </c>
      <c r="BC63" s="114">
        <f t="shared" si="5"/>
        <v>0</v>
      </c>
      <c r="BD63" s="114">
        <f t="shared" si="6"/>
        <v>0</v>
      </c>
      <c r="BE63" s="114">
        <f t="shared" si="7"/>
        <v>0</v>
      </c>
      <c r="CA63" s="133"/>
      <c r="CB63" s="133"/>
    </row>
    <row r="64" spans="1:80" x14ac:dyDescent="0.2">
      <c r="A64" s="129">
        <v>46</v>
      </c>
      <c r="B64" s="130"/>
      <c r="C64" s="131" t="s">
        <v>285</v>
      </c>
      <c r="D64" s="153" t="s">
        <v>74</v>
      </c>
      <c r="E64" s="162">
        <v>5</v>
      </c>
      <c r="F64" s="162"/>
      <c r="G64" s="180">
        <f t="shared" si="8"/>
        <v>0</v>
      </c>
      <c r="H64" s="156" t="e">
        <f>E64*#REF!</f>
        <v>#REF!</v>
      </c>
      <c r="O64" s="128"/>
      <c r="BB64" s="114">
        <f t="shared" si="4"/>
        <v>0</v>
      </c>
      <c r="BC64" s="114">
        <f t="shared" si="5"/>
        <v>0</v>
      </c>
      <c r="BD64" s="114">
        <f t="shared" si="6"/>
        <v>0</v>
      </c>
      <c r="BE64" s="114">
        <f t="shared" si="7"/>
        <v>0</v>
      </c>
      <c r="CA64" s="133"/>
      <c r="CB64" s="133"/>
    </row>
    <row r="65" spans="1:80" x14ac:dyDescent="0.2">
      <c r="A65" s="129">
        <v>47</v>
      </c>
      <c r="B65" s="130"/>
      <c r="C65" s="131" t="s">
        <v>286</v>
      </c>
      <c r="D65" s="153" t="s">
        <v>74</v>
      </c>
      <c r="E65" s="162">
        <v>5</v>
      </c>
      <c r="F65" s="162"/>
      <c r="G65" s="180">
        <f t="shared" si="8"/>
        <v>0</v>
      </c>
      <c r="H65" s="156" t="e">
        <f>E65*#REF!</f>
        <v>#REF!</v>
      </c>
      <c r="O65" s="128"/>
      <c r="BB65" s="114">
        <f t="shared" si="4"/>
        <v>0</v>
      </c>
      <c r="BC65" s="114">
        <f t="shared" si="5"/>
        <v>0</v>
      </c>
      <c r="BD65" s="114">
        <f t="shared" si="6"/>
        <v>0</v>
      </c>
      <c r="BE65" s="114">
        <f t="shared" si="7"/>
        <v>0</v>
      </c>
      <c r="CA65" s="133"/>
      <c r="CB65" s="133"/>
    </row>
    <row r="66" spans="1:80" x14ac:dyDescent="0.2">
      <c r="A66" s="129">
        <v>48</v>
      </c>
      <c r="B66" s="130" t="s">
        <v>262</v>
      </c>
      <c r="C66" s="131" t="s">
        <v>264</v>
      </c>
      <c r="D66" s="132" t="s">
        <v>266</v>
      </c>
      <c r="E66" s="162">
        <v>6</v>
      </c>
      <c r="F66" s="162"/>
      <c r="G66" s="180">
        <f t="shared" si="8"/>
        <v>0</v>
      </c>
      <c r="H66" s="156" t="e">
        <f>E66*#REF!</f>
        <v>#REF!</v>
      </c>
      <c r="O66" s="128"/>
      <c r="CA66" s="133"/>
      <c r="CB66" s="133"/>
    </row>
    <row r="67" spans="1:80" x14ac:dyDescent="0.2">
      <c r="A67" s="129">
        <v>49</v>
      </c>
      <c r="B67" s="130" t="s">
        <v>263</v>
      </c>
      <c r="C67" s="131" t="s">
        <v>265</v>
      </c>
      <c r="D67" s="132" t="s">
        <v>266</v>
      </c>
      <c r="E67" s="162">
        <v>7</v>
      </c>
      <c r="F67" s="162"/>
      <c r="G67" s="180">
        <f t="shared" si="8"/>
        <v>0</v>
      </c>
      <c r="H67" s="156" t="e">
        <f>E67*#REF!</f>
        <v>#REF!</v>
      </c>
      <c r="O67" s="128"/>
      <c r="CA67" s="133"/>
      <c r="CB67" s="133"/>
    </row>
    <row r="68" spans="1:80" x14ac:dyDescent="0.2">
      <c r="A68" s="134"/>
      <c r="B68" s="135" t="s">
        <v>66</v>
      </c>
      <c r="C68" s="136" t="str">
        <f>CONCATENATE(B34," ",C34)</f>
        <v>M21 Elektromontáže</v>
      </c>
      <c r="D68" s="137"/>
      <c r="E68" s="181"/>
      <c r="F68" s="162"/>
      <c r="G68" s="148">
        <f>SUM(G35:G67)</f>
        <v>0</v>
      </c>
      <c r="H68" s="157" t="e">
        <f>SUM(H35:H67)</f>
        <v>#REF!</v>
      </c>
      <c r="O68" s="128">
        <v>4</v>
      </c>
      <c r="BA68" s="138"/>
      <c r="BB68" s="138">
        <f>SUM(BB34:BB61)</f>
        <v>0</v>
      </c>
      <c r="BC68" s="138">
        <f>SUM(BC34:BC61)</f>
        <v>0</v>
      </c>
      <c r="BD68" s="138">
        <f>SUM(BD34:BD61)</f>
        <v>0</v>
      </c>
      <c r="BE68" s="138">
        <f>SUM(BE34:BE61)</f>
        <v>0</v>
      </c>
    </row>
    <row r="69" spans="1:80" x14ac:dyDescent="0.2">
      <c r="A69" s="124" t="s">
        <v>64</v>
      </c>
      <c r="B69" s="125" t="s">
        <v>149</v>
      </c>
      <c r="C69" s="126" t="s">
        <v>150</v>
      </c>
      <c r="D69" s="127"/>
      <c r="E69" s="177"/>
      <c r="F69" s="162"/>
      <c r="G69" s="179"/>
      <c r="H69" s="155"/>
      <c r="O69" s="128">
        <v>1</v>
      </c>
    </row>
    <row r="70" spans="1:80" ht="22.5" x14ac:dyDescent="0.2">
      <c r="A70" s="129">
        <v>50</v>
      </c>
      <c r="B70" s="130" t="s">
        <v>151</v>
      </c>
      <c r="C70" s="131" t="s">
        <v>152</v>
      </c>
      <c r="D70" s="132" t="s">
        <v>153</v>
      </c>
      <c r="E70" s="162">
        <v>6</v>
      </c>
      <c r="F70" s="162"/>
      <c r="G70" s="180">
        <f>E70*F70</f>
        <v>0</v>
      </c>
      <c r="H70" s="156" t="e">
        <f>E70*#REF!</f>
        <v>#REF!</v>
      </c>
      <c r="O70" s="128">
        <v>2</v>
      </c>
      <c r="BB70" s="114">
        <f t="shared" ref="BB70:BB105" si="10">IF(AZ70=2,G70,0)</f>
        <v>0</v>
      </c>
      <c r="BC70" s="114">
        <f t="shared" ref="BC70:BC105" si="11">IF(AZ70=3,G70,0)</f>
        <v>0</v>
      </c>
      <c r="BD70" s="114">
        <f t="shared" ref="BD70:BD105" si="12">IF(AZ70=4,G70,0)</f>
        <v>0</v>
      </c>
      <c r="BE70" s="114">
        <f t="shared" ref="BE70:BE105" si="13">IF(AZ70=5,G70,0)</f>
        <v>0</v>
      </c>
      <c r="CA70" s="133">
        <v>1</v>
      </c>
      <c r="CB70" s="133">
        <v>9</v>
      </c>
    </row>
    <row r="71" spans="1:80" ht="22.5" x14ac:dyDescent="0.2">
      <c r="A71" s="129">
        <v>51</v>
      </c>
      <c r="B71" s="130" t="s">
        <v>154</v>
      </c>
      <c r="C71" s="131" t="s">
        <v>155</v>
      </c>
      <c r="D71" s="132" t="s">
        <v>153</v>
      </c>
      <c r="E71" s="162">
        <v>7</v>
      </c>
      <c r="F71" s="162"/>
      <c r="G71" s="180">
        <f t="shared" ref="G71:G136" si="14">E71*F71</f>
        <v>0</v>
      </c>
      <c r="H71" s="156" t="e">
        <f>E71*#REF!</f>
        <v>#REF!</v>
      </c>
      <c r="O71" s="128">
        <v>2</v>
      </c>
      <c r="BB71" s="114">
        <f t="shared" si="10"/>
        <v>0</v>
      </c>
      <c r="BC71" s="114">
        <f t="shared" si="11"/>
        <v>0</v>
      </c>
      <c r="BD71" s="114">
        <f t="shared" si="12"/>
        <v>0</v>
      </c>
      <c r="BE71" s="114">
        <f t="shared" si="13"/>
        <v>0</v>
      </c>
      <c r="CA71" s="133">
        <v>1</v>
      </c>
      <c r="CB71" s="133">
        <v>9</v>
      </c>
    </row>
    <row r="72" spans="1:80" x14ac:dyDescent="0.2">
      <c r="A72" s="129">
        <v>52</v>
      </c>
      <c r="B72" s="130" t="s">
        <v>156</v>
      </c>
      <c r="C72" s="131" t="s">
        <v>157</v>
      </c>
      <c r="D72" s="132" t="s">
        <v>74</v>
      </c>
      <c r="E72" s="162">
        <v>2125</v>
      </c>
      <c r="F72" s="162"/>
      <c r="G72" s="180">
        <f t="shared" si="14"/>
        <v>0</v>
      </c>
      <c r="H72" s="156" t="e">
        <f>E72*#REF!</f>
        <v>#REF!</v>
      </c>
      <c r="O72" s="128">
        <v>2</v>
      </c>
      <c r="BB72" s="114">
        <f t="shared" si="10"/>
        <v>0</v>
      </c>
      <c r="BC72" s="114">
        <f t="shared" si="11"/>
        <v>0</v>
      </c>
      <c r="BD72" s="114">
        <f t="shared" si="12"/>
        <v>0</v>
      </c>
      <c r="BE72" s="114">
        <f t="shared" si="13"/>
        <v>0</v>
      </c>
      <c r="CA72" s="133">
        <v>1</v>
      </c>
      <c r="CB72" s="133">
        <v>9</v>
      </c>
    </row>
    <row r="73" spans="1:80" ht="22.5" x14ac:dyDescent="0.2">
      <c r="A73" s="129">
        <v>53</v>
      </c>
      <c r="B73" s="130" t="s">
        <v>158</v>
      </c>
      <c r="C73" s="131" t="s">
        <v>159</v>
      </c>
      <c r="D73" s="132" t="s">
        <v>74</v>
      </c>
      <c r="E73" s="162">
        <v>180</v>
      </c>
      <c r="F73" s="162"/>
      <c r="G73" s="180">
        <f t="shared" si="14"/>
        <v>0</v>
      </c>
      <c r="H73" s="156" t="e">
        <f>E73*#REF!</f>
        <v>#REF!</v>
      </c>
      <c r="O73" s="128">
        <v>2</v>
      </c>
      <c r="BB73" s="114">
        <f t="shared" si="10"/>
        <v>0</v>
      </c>
      <c r="BC73" s="114">
        <f t="shared" si="11"/>
        <v>0</v>
      </c>
      <c r="BD73" s="114">
        <f t="shared" si="12"/>
        <v>0</v>
      </c>
      <c r="BE73" s="114">
        <f t="shared" si="13"/>
        <v>0</v>
      </c>
      <c r="CA73" s="133">
        <v>1</v>
      </c>
      <c r="CB73" s="133">
        <v>9</v>
      </c>
    </row>
    <row r="74" spans="1:80" x14ac:dyDescent="0.2">
      <c r="A74" s="129">
        <v>54</v>
      </c>
      <c r="B74" s="130" t="s">
        <v>160</v>
      </c>
      <c r="C74" s="131" t="s">
        <v>161</v>
      </c>
      <c r="D74" s="132" t="s">
        <v>74</v>
      </c>
      <c r="E74" s="162">
        <v>480</v>
      </c>
      <c r="F74" s="162"/>
      <c r="G74" s="180">
        <f t="shared" si="14"/>
        <v>0</v>
      </c>
      <c r="H74" s="156" t="e">
        <f>E74*#REF!</f>
        <v>#REF!</v>
      </c>
      <c r="O74" s="128">
        <v>2</v>
      </c>
      <c r="BB74" s="114">
        <f t="shared" si="10"/>
        <v>0</v>
      </c>
      <c r="BC74" s="114">
        <f t="shared" si="11"/>
        <v>0</v>
      </c>
      <c r="BD74" s="114">
        <f t="shared" si="12"/>
        <v>0</v>
      </c>
      <c r="BE74" s="114">
        <f t="shared" si="13"/>
        <v>0</v>
      </c>
      <c r="CA74" s="133">
        <v>1</v>
      </c>
      <c r="CB74" s="133">
        <v>9</v>
      </c>
    </row>
    <row r="75" spans="1:80" x14ac:dyDescent="0.2">
      <c r="A75" s="129">
        <v>55</v>
      </c>
      <c r="B75" s="130" t="s">
        <v>162</v>
      </c>
      <c r="C75" s="131" t="s">
        <v>163</v>
      </c>
      <c r="D75" s="132" t="s">
        <v>74</v>
      </c>
      <c r="E75" s="162">
        <v>550</v>
      </c>
      <c r="F75" s="162"/>
      <c r="G75" s="180">
        <f t="shared" si="14"/>
        <v>0</v>
      </c>
      <c r="H75" s="156" t="e">
        <f>E75*#REF!</f>
        <v>#REF!</v>
      </c>
      <c r="O75" s="128">
        <v>2</v>
      </c>
      <c r="BB75" s="114">
        <f t="shared" si="10"/>
        <v>0</v>
      </c>
      <c r="BC75" s="114">
        <f t="shared" si="11"/>
        <v>0</v>
      </c>
      <c r="BD75" s="114">
        <f t="shared" si="12"/>
        <v>0</v>
      </c>
      <c r="BE75" s="114">
        <f t="shared" si="13"/>
        <v>0</v>
      </c>
      <c r="CA75" s="133">
        <v>1</v>
      </c>
      <c r="CB75" s="133">
        <v>9</v>
      </c>
    </row>
    <row r="76" spans="1:80" x14ac:dyDescent="0.2">
      <c r="A76" s="129">
        <v>56</v>
      </c>
      <c r="B76" s="130" t="s">
        <v>164</v>
      </c>
      <c r="C76" s="131" t="s">
        <v>165</v>
      </c>
      <c r="D76" s="132" t="s">
        <v>74</v>
      </c>
      <c r="E76" s="162">
        <v>950</v>
      </c>
      <c r="F76" s="162"/>
      <c r="G76" s="180">
        <f t="shared" si="14"/>
        <v>0</v>
      </c>
      <c r="H76" s="156" t="e">
        <f>E76*#REF!</f>
        <v>#REF!</v>
      </c>
      <c r="O76" s="128">
        <v>2</v>
      </c>
      <c r="BB76" s="114">
        <f t="shared" si="10"/>
        <v>0</v>
      </c>
      <c r="BC76" s="114">
        <f t="shared" si="11"/>
        <v>0</v>
      </c>
      <c r="BD76" s="114">
        <f t="shared" si="12"/>
        <v>0</v>
      </c>
      <c r="BE76" s="114">
        <f t="shared" si="13"/>
        <v>0</v>
      </c>
      <c r="CA76" s="133">
        <v>1</v>
      </c>
      <c r="CB76" s="133">
        <v>9</v>
      </c>
    </row>
    <row r="77" spans="1:80" ht="22.5" x14ac:dyDescent="0.2">
      <c r="A77" s="129">
        <v>57</v>
      </c>
      <c r="B77" s="130" t="s">
        <v>166</v>
      </c>
      <c r="C77" s="131" t="s">
        <v>167</v>
      </c>
      <c r="D77" s="132" t="s">
        <v>74</v>
      </c>
      <c r="E77" s="162">
        <v>80</v>
      </c>
      <c r="F77" s="162"/>
      <c r="G77" s="180">
        <f t="shared" si="14"/>
        <v>0</v>
      </c>
      <c r="H77" s="156" t="e">
        <f>E77*#REF!</f>
        <v>#REF!</v>
      </c>
      <c r="O77" s="128">
        <v>2</v>
      </c>
      <c r="BB77" s="114">
        <f t="shared" si="10"/>
        <v>0</v>
      </c>
      <c r="BC77" s="114">
        <f t="shared" si="11"/>
        <v>0</v>
      </c>
      <c r="BD77" s="114">
        <f t="shared" si="12"/>
        <v>0</v>
      </c>
      <c r="BE77" s="114">
        <f t="shared" si="13"/>
        <v>0</v>
      </c>
      <c r="CA77" s="133">
        <v>1</v>
      </c>
      <c r="CB77" s="133">
        <v>9</v>
      </c>
    </row>
    <row r="78" spans="1:80" ht="22.5" x14ac:dyDescent="0.2">
      <c r="A78" s="129">
        <v>58</v>
      </c>
      <c r="B78" s="130" t="s">
        <v>168</v>
      </c>
      <c r="C78" s="131" t="s">
        <v>169</v>
      </c>
      <c r="D78" s="132" t="s">
        <v>74</v>
      </c>
      <c r="E78" s="162">
        <v>350</v>
      </c>
      <c r="F78" s="162"/>
      <c r="G78" s="180">
        <f t="shared" si="14"/>
        <v>0</v>
      </c>
      <c r="H78" s="156" t="e">
        <f>E78*#REF!</f>
        <v>#REF!</v>
      </c>
      <c r="O78" s="128">
        <v>2</v>
      </c>
      <c r="BB78" s="114">
        <f t="shared" si="10"/>
        <v>0</v>
      </c>
      <c r="BC78" s="114">
        <f t="shared" si="11"/>
        <v>0</v>
      </c>
      <c r="BD78" s="114">
        <f t="shared" si="12"/>
        <v>0</v>
      </c>
      <c r="BE78" s="114">
        <f t="shared" si="13"/>
        <v>0</v>
      </c>
      <c r="CA78" s="133">
        <v>1</v>
      </c>
      <c r="CB78" s="133">
        <v>9</v>
      </c>
    </row>
    <row r="79" spans="1:80" s="164" customFormat="1" x14ac:dyDescent="0.2">
      <c r="A79" s="129">
        <v>59</v>
      </c>
      <c r="B79" s="159" t="s">
        <v>176</v>
      </c>
      <c r="C79" s="160" t="s">
        <v>287</v>
      </c>
      <c r="D79" s="161" t="s">
        <v>74</v>
      </c>
      <c r="E79" s="162">
        <v>845</v>
      </c>
      <c r="F79" s="162"/>
      <c r="G79" s="180">
        <f t="shared" si="14"/>
        <v>0</v>
      </c>
      <c r="H79" s="163" t="e">
        <f>E79*#REF!</f>
        <v>#REF!</v>
      </c>
      <c r="O79" s="165"/>
      <c r="CA79" s="166"/>
      <c r="CB79" s="166"/>
    </row>
    <row r="80" spans="1:80" s="164" customFormat="1" ht="22.5" x14ac:dyDescent="0.2">
      <c r="A80" s="129">
        <v>60</v>
      </c>
      <c r="B80" s="159" t="s">
        <v>170</v>
      </c>
      <c r="C80" s="160" t="s">
        <v>171</v>
      </c>
      <c r="D80" s="161" t="s">
        <v>68</v>
      </c>
      <c r="E80" s="162">
        <v>1690</v>
      </c>
      <c r="F80" s="162"/>
      <c r="G80" s="180">
        <f t="shared" si="14"/>
        <v>0</v>
      </c>
      <c r="H80" s="163" t="e">
        <f>E80*#REF!</f>
        <v>#REF!</v>
      </c>
      <c r="O80" s="165">
        <v>2</v>
      </c>
      <c r="BB80" s="164">
        <f t="shared" si="10"/>
        <v>0</v>
      </c>
      <c r="BC80" s="164">
        <f t="shared" si="11"/>
        <v>0</v>
      </c>
      <c r="BD80" s="164">
        <f t="shared" si="12"/>
        <v>0</v>
      </c>
      <c r="BE80" s="164">
        <f t="shared" si="13"/>
        <v>0</v>
      </c>
      <c r="CA80" s="166">
        <v>1</v>
      </c>
      <c r="CB80" s="166">
        <v>9</v>
      </c>
    </row>
    <row r="81" spans="1:80" s="164" customFormat="1" ht="22.5" x14ac:dyDescent="0.2">
      <c r="A81" s="129">
        <v>61</v>
      </c>
      <c r="B81" s="159" t="s">
        <v>172</v>
      </c>
      <c r="C81" s="160" t="s">
        <v>173</v>
      </c>
      <c r="D81" s="161" t="s">
        <v>68</v>
      </c>
      <c r="E81" s="162">
        <v>5</v>
      </c>
      <c r="F81" s="162"/>
      <c r="G81" s="180">
        <f t="shared" si="14"/>
        <v>0</v>
      </c>
      <c r="H81" s="163" t="e">
        <f>E81*#REF!</f>
        <v>#REF!</v>
      </c>
      <c r="O81" s="165">
        <v>2</v>
      </c>
      <c r="BB81" s="164">
        <f t="shared" si="10"/>
        <v>0</v>
      </c>
      <c r="BC81" s="164">
        <f t="shared" si="11"/>
        <v>0</v>
      </c>
      <c r="BD81" s="164">
        <f t="shared" si="12"/>
        <v>0</v>
      </c>
      <c r="BE81" s="164">
        <f t="shared" si="13"/>
        <v>0</v>
      </c>
      <c r="CA81" s="166">
        <v>1</v>
      </c>
      <c r="CB81" s="166">
        <v>9</v>
      </c>
    </row>
    <row r="82" spans="1:80" s="164" customFormat="1" x14ac:dyDescent="0.2">
      <c r="A82" s="129">
        <v>62</v>
      </c>
      <c r="B82" s="159" t="s">
        <v>174</v>
      </c>
      <c r="C82" s="160" t="s">
        <v>175</v>
      </c>
      <c r="D82" s="161" t="s">
        <v>74</v>
      </c>
      <c r="E82" s="162">
        <v>1795</v>
      </c>
      <c r="F82" s="162"/>
      <c r="G82" s="180">
        <f t="shared" si="14"/>
        <v>0</v>
      </c>
      <c r="H82" s="163" t="e">
        <f>E82*#REF!</f>
        <v>#REF!</v>
      </c>
      <c r="O82" s="165">
        <v>2</v>
      </c>
      <c r="BB82" s="164">
        <f t="shared" si="10"/>
        <v>0</v>
      </c>
      <c r="BC82" s="164">
        <f t="shared" si="11"/>
        <v>0</v>
      </c>
      <c r="BD82" s="164">
        <f t="shared" si="12"/>
        <v>0</v>
      </c>
      <c r="BE82" s="164">
        <f t="shared" si="13"/>
        <v>0</v>
      </c>
      <c r="CA82" s="166">
        <v>1</v>
      </c>
      <c r="CB82" s="166">
        <v>9</v>
      </c>
    </row>
    <row r="83" spans="1:80" s="164" customFormat="1" x14ac:dyDescent="0.2">
      <c r="A83" s="129">
        <v>63</v>
      </c>
      <c r="B83" s="159" t="s">
        <v>176</v>
      </c>
      <c r="C83" s="160" t="s">
        <v>177</v>
      </c>
      <c r="D83" s="161" t="s">
        <v>68</v>
      </c>
      <c r="E83" s="162">
        <v>1690</v>
      </c>
      <c r="F83" s="162"/>
      <c r="G83" s="180">
        <f t="shared" si="14"/>
        <v>0</v>
      </c>
      <c r="H83" s="163" t="e">
        <f>E83*#REF!</f>
        <v>#REF!</v>
      </c>
      <c r="O83" s="165">
        <v>2</v>
      </c>
      <c r="BB83" s="164">
        <f t="shared" si="10"/>
        <v>0</v>
      </c>
      <c r="BC83" s="164">
        <f t="shared" si="11"/>
        <v>0</v>
      </c>
      <c r="BD83" s="164">
        <f t="shared" si="12"/>
        <v>0</v>
      </c>
      <c r="BE83" s="164">
        <f t="shared" si="13"/>
        <v>0</v>
      </c>
      <c r="CA83" s="166">
        <v>1</v>
      </c>
      <c r="CB83" s="166">
        <v>9</v>
      </c>
    </row>
    <row r="84" spans="1:80" s="164" customFormat="1" ht="22.5" x14ac:dyDescent="0.2">
      <c r="A84" s="129">
        <v>64</v>
      </c>
      <c r="B84" s="159" t="s">
        <v>178</v>
      </c>
      <c r="C84" s="160" t="s">
        <v>276</v>
      </c>
      <c r="D84" s="161" t="s">
        <v>99</v>
      </c>
      <c r="E84" s="162">
        <v>236</v>
      </c>
      <c r="F84" s="162"/>
      <c r="G84" s="180">
        <f t="shared" si="14"/>
        <v>0</v>
      </c>
      <c r="H84" s="163" t="e">
        <f>E84*#REF!</f>
        <v>#REF!</v>
      </c>
      <c r="O84" s="165">
        <v>2</v>
      </c>
      <c r="BB84" s="164">
        <f t="shared" si="10"/>
        <v>0</v>
      </c>
      <c r="BC84" s="164">
        <f t="shared" si="11"/>
        <v>0</v>
      </c>
      <c r="BD84" s="164">
        <f t="shared" si="12"/>
        <v>0</v>
      </c>
      <c r="BE84" s="164">
        <f t="shared" si="13"/>
        <v>0</v>
      </c>
      <c r="CA84" s="166">
        <v>1</v>
      </c>
      <c r="CB84" s="166">
        <v>9</v>
      </c>
    </row>
    <row r="85" spans="1:80" s="164" customFormat="1" ht="22.5" x14ac:dyDescent="0.2">
      <c r="A85" s="129">
        <v>65</v>
      </c>
      <c r="B85" s="159" t="s">
        <v>179</v>
      </c>
      <c r="C85" s="160" t="s">
        <v>277</v>
      </c>
      <c r="D85" s="161" t="s">
        <v>99</v>
      </c>
      <c r="E85" s="162">
        <v>160</v>
      </c>
      <c r="F85" s="162"/>
      <c r="G85" s="180">
        <f t="shared" si="14"/>
        <v>0</v>
      </c>
      <c r="H85" s="163" t="e">
        <f>E85*#REF!</f>
        <v>#REF!</v>
      </c>
      <c r="O85" s="165">
        <v>2</v>
      </c>
      <c r="BB85" s="164">
        <f t="shared" si="10"/>
        <v>0</v>
      </c>
      <c r="BC85" s="164">
        <f t="shared" si="11"/>
        <v>0</v>
      </c>
      <c r="BD85" s="164">
        <f t="shared" si="12"/>
        <v>0</v>
      </c>
      <c r="BE85" s="164">
        <f t="shared" si="13"/>
        <v>0</v>
      </c>
      <c r="CA85" s="166">
        <v>1</v>
      </c>
      <c r="CB85" s="166">
        <v>9</v>
      </c>
    </row>
    <row r="86" spans="1:80" s="164" customFormat="1" x14ac:dyDescent="0.2">
      <c r="A86" s="129">
        <v>66</v>
      </c>
      <c r="B86" s="159" t="s">
        <v>180</v>
      </c>
      <c r="C86" s="160" t="s">
        <v>181</v>
      </c>
      <c r="D86" s="161" t="s">
        <v>99</v>
      </c>
      <c r="E86" s="162">
        <v>14</v>
      </c>
      <c r="F86" s="162"/>
      <c r="G86" s="180">
        <f t="shared" si="14"/>
        <v>0</v>
      </c>
      <c r="H86" s="163" t="e">
        <f>E86*#REF!</f>
        <v>#REF!</v>
      </c>
      <c r="O86" s="165">
        <v>2</v>
      </c>
      <c r="BB86" s="164">
        <f t="shared" si="10"/>
        <v>0</v>
      </c>
      <c r="BC86" s="164">
        <f t="shared" si="11"/>
        <v>0</v>
      </c>
      <c r="BD86" s="164">
        <f t="shared" si="12"/>
        <v>0</v>
      </c>
      <c r="BE86" s="164">
        <f t="shared" si="13"/>
        <v>0</v>
      </c>
      <c r="CA86" s="166">
        <v>1</v>
      </c>
      <c r="CB86" s="166">
        <v>9</v>
      </c>
    </row>
    <row r="87" spans="1:80" s="164" customFormat="1" x14ac:dyDescent="0.2">
      <c r="A87" s="129">
        <v>67</v>
      </c>
      <c r="B87" s="159" t="s">
        <v>182</v>
      </c>
      <c r="C87" s="160" t="s">
        <v>183</v>
      </c>
      <c r="D87" s="161" t="s">
        <v>99</v>
      </c>
      <c r="E87" s="162">
        <v>42</v>
      </c>
      <c r="F87" s="162"/>
      <c r="G87" s="180">
        <f t="shared" si="14"/>
        <v>0</v>
      </c>
      <c r="H87" s="163" t="e">
        <f>E87*#REF!</f>
        <v>#REF!</v>
      </c>
      <c r="O87" s="165">
        <v>2</v>
      </c>
      <c r="BB87" s="164">
        <f t="shared" si="10"/>
        <v>0</v>
      </c>
      <c r="BC87" s="164">
        <f t="shared" si="11"/>
        <v>0</v>
      </c>
      <c r="BD87" s="164">
        <f t="shared" si="12"/>
        <v>0</v>
      </c>
      <c r="BE87" s="164">
        <f t="shared" si="13"/>
        <v>0</v>
      </c>
      <c r="CA87" s="166">
        <v>1</v>
      </c>
      <c r="CB87" s="166">
        <v>9</v>
      </c>
    </row>
    <row r="88" spans="1:80" x14ac:dyDescent="0.2">
      <c r="A88" s="129">
        <v>68</v>
      </c>
      <c r="B88" s="130" t="s">
        <v>184</v>
      </c>
      <c r="C88" s="131" t="s">
        <v>185</v>
      </c>
      <c r="D88" s="132" t="s">
        <v>96</v>
      </c>
      <c r="E88" s="162">
        <v>80</v>
      </c>
      <c r="F88" s="162"/>
      <c r="G88" s="180">
        <f t="shared" si="14"/>
        <v>0</v>
      </c>
      <c r="H88" s="156" t="e">
        <f>E88*#REF!</f>
        <v>#REF!</v>
      </c>
      <c r="O88" s="128">
        <v>2</v>
      </c>
      <c r="BB88" s="114">
        <f t="shared" si="10"/>
        <v>0</v>
      </c>
      <c r="BC88" s="114">
        <f t="shared" si="11"/>
        <v>0</v>
      </c>
      <c r="BD88" s="114">
        <f t="shared" si="12"/>
        <v>0</v>
      </c>
      <c r="BE88" s="114">
        <f t="shared" si="13"/>
        <v>0</v>
      </c>
      <c r="CA88" s="133">
        <v>1</v>
      </c>
      <c r="CB88" s="133">
        <v>9</v>
      </c>
    </row>
    <row r="89" spans="1:80" x14ac:dyDescent="0.2">
      <c r="A89" s="129">
        <v>69</v>
      </c>
      <c r="B89" s="130" t="s">
        <v>186</v>
      </c>
      <c r="C89" s="131" t="s">
        <v>187</v>
      </c>
      <c r="D89" s="132" t="s">
        <v>96</v>
      </c>
      <c r="E89" s="162">
        <v>35</v>
      </c>
      <c r="F89" s="162"/>
      <c r="G89" s="180">
        <f t="shared" si="14"/>
        <v>0</v>
      </c>
      <c r="H89" s="156" t="e">
        <f>E89*#REF!</f>
        <v>#REF!</v>
      </c>
      <c r="O89" s="128">
        <v>2</v>
      </c>
      <c r="BB89" s="114">
        <f t="shared" si="10"/>
        <v>0</v>
      </c>
      <c r="BC89" s="114">
        <f t="shared" si="11"/>
        <v>0</v>
      </c>
      <c r="BD89" s="114">
        <f t="shared" si="12"/>
        <v>0</v>
      </c>
      <c r="BE89" s="114">
        <f t="shared" si="13"/>
        <v>0</v>
      </c>
      <c r="CA89" s="133">
        <v>1</v>
      </c>
      <c r="CB89" s="133">
        <v>9</v>
      </c>
    </row>
    <row r="90" spans="1:80" x14ac:dyDescent="0.2">
      <c r="A90" s="129">
        <v>70</v>
      </c>
      <c r="B90" s="130" t="s">
        <v>188</v>
      </c>
      <c r="C90" s="131" t="s">
        <v>189</v>
      </c>
      <c r="D90" s="132" t="s">
        <v>96</v>
      </c>
      <c r="E90" s="162">
        <v>10</v>
      </c>
      <c r="F90" s="162"/>
      <c r="G90" s="180">
        <f t="shared" si="14"/>
        <v>0</v>
      </c>
      <c r="H90" s="156" t="e">
        <f>E90*#REF!</f>
        <v>#REF!</v>
      </c>
      <c r="O90" s="128">
        <v>2</v>
      </c>
      <c r="BB90" s="114">
        <f t="shared" si="10"/>
        <v>0</v>
      </c>
      <c r="BC90" s="114">
        <f t="shared" si="11"/>
        <v>0</v>
      </c>
      <c r="BD90" s="114">
        <f t="shared" si="12"/>
        <v>0</v>
      </c>
      <c r="BE90" s="114">
        <f t="shared" si="13"/>
        <v>0</v>
      </c>
      <c r="CA90" s="133">
        <v>1</v>
      </c>
      <c r="CB90" s="133">
        <v>9</v>
      </c>
    </row>
    <row r="91" spans="1:80" x14ac:dyDescent="0.2">
      <c r="A91" s="129">
        <v>71</v>
      </c>
      <c r="B91" s="130" t="s">
        <v>190</v>
      </c>
      <c r="C91" s="131" t="s">
        <v>191</v>
      </c>
      <c r="D91" s="132" t="s">
        <v>96</v>
      </c>
      <c r="E91" s="162">
        <v>43</v>
      </c>
      <c r="F91" s="162"/>
      <c r="G91" s="180">
        <f t="shared" si="14"/>
        <v>0</v>
      </c>
      <c r="H91" s="156" t="e">
        <f>E91*#REF!</f>
        <v>#REF!</v>
      </c>
      <c r="O91" s="128">
        <v>2</v>
      </c>
      <c r="BB91" s="114">
        <f t="shared" si="10"/>
        <v>0</v>
      </c>
      <c r="BC91" s="114">
        <f t="shared" si="11"/>
        <v>0</v>
      </c>
      <c r="BD91" s="114">
        <f t="shared" si="12"/>
        <v>0</v>
      </c>
      <c r="BE91" s="114">
        <f t="shared" si="13"/>
        <v>0</v>
      </c>
      <c r="CA91" s="133">
        <v>1</v>
      </c>
      <c r="CB91" s="133">
        <v>9</v>
      </c>
    </row>
    <row r="92" spans="1:80" x14ac:dyDescent="0.2">
      <c r="A92" s="129">
        <v>72</v>
      </c>
      <c r="B92" s="130" t="s">
        <v>192</v>
      </c>
      <c r="C92" s="131" t="s">
        <v>193</v>
      </c>
      <c r="D92" s="132" t="s">
        <v>96</v>
      </c>
      <c r="E92" s="162">
        <v>35</v>
      </c>
      <c r="F92" s="162"/>
      <c r="G92" s="180">
        <f t="shared" si="14"/>
        <v>0</v>
      </c>
      <c r="H92" s="156" t="e">
        <f>E92*#REF!</f>
        <v>#REF!</v>
      </c>
      <c r="O92" s="128">
        <v>2</v>
      </c>
      <c r="BB92" s="114">
        <f t="shared" si="10"/>
        <v>0</v>
      </c>
      <c r="BC92" s="114">
        <f t="shared" si="11"/>
        <v>0</v>
      </c>
      <c r="BD92" s="114">
        <f t="shared" si="12"/>
        <v>0</v>
      </c>
      <c r="BE92" s="114">
        <f t="shared" si="13"/>
        <v>0</v>
      </c>
      <c r="CA92" s="133">
        <v>1</v>
      </c>
      <c r="CB92" s="133">
        <v>9</v>
      </c>
    </row>
    <row r="93" spans="1:80" x14ac:dyDescent="0.2">
      <c r="A93" s="129">
        <v>73</v>
      </c>
      <c r="B93" s="130" t="s">
        <v>280</v>
      </c>
      <c r="C93" s="131" t="s">
        <v>281</v>
      </c>
      <c r="D93" s="132" t="s">
        <v>96</v>
      </c>
      <c r="E93" s="162">
        <v>20</v>
      </c>
      <c r="F93" s="162"/>
      <c r="G93" s="180">
        <f t="shared" si="14"/>
        <v>0</v>
      </c>
      <c r="H93" s="156" t="e">
        <f>E93*#REF!</f>
        <v>#REF!</v>
      </c>
      <c r="O93" s="128"/>
      <c r="CA93" s="133"/>
      <c r="CB93" s="133"/>
    </row>
    <row r="94" spans="1:80" x14ac:dyDescent="0.2">
      <c r="A94" s="129">
        <v>74</v>
      </c>
      <c r="B94" s="130" t="s">
        <v>306</v>
      </c>
      <c r="C94" s="131" t="s">
        <v>307</v>
      </c>
      <c r="D94" s="132" t="s">
        <v>96</v>
      </c>
      <c r="E94" s="162">
        <v>20</v>
      </c>
      <c r="F94" s="162"/>
      <c r="G94" s="180">
        <f t="shared" si="14"/>
        <v>0</v>
      </c>
      <c r="H94" s="156"/>
      <c r="O94" s="128"/>
      <c r="CA94" s="133"/>
      <c r="CB94" s="133"/>
    </row>
    <row r="95" spans="1:80" x14ac:dyDescent="0.2">
      <c r="A95" s="129">
        <v>75</v>
      </c>
      <c r="B95" s="130" t="s">
        <v>194</v>
      </c>
      <c r="C95" s="131" t="s">
        <v>195</v>
      </c>
      <c r="D95" s="132" t="s">
        <v>96</v>
      </c>
      <c r="E95" s="162">
        <v>243</v>
      </c>
      <c r="F95" s="162"/>
      <c r="G95" s="180">
        <f t="shared" si="14"/>
        <v>0</v>
      </c>
      <c r="H95" s="156" t="e">
        <f>E95*#REF!</f>
        <v>#REF!</v>
      </c>
      <c r="O95" s="128">
        <v>2</v>
      </c>
      <c r="BB95" s="114">
        <f t="shared" si="10"/>
        <v>0</v>
      </c>
      <c r="BC95" s="114">
        <f t="shared" si="11"/>
        <v>0</v>
      </c>
      <c r="BD95" s="114">
        <f t="shared" si="12"/>
        <v>0</v>
      </c>
      <c r="BE95" s="114">
        <f t="shared" si="13"/>
        <v>0</v>
      </c>
      <c r="CA95" s="133">
        <v>1</v>
      </c>
      <c r="CB95" s="133">
        <v>9</v>
      </c>
    </row>
    <row r="96" spans="1:80" x14ac:dyDescent="0.2">
      <c r="A96" s="129">
        <v>76</v>
      </c>
      <c r="B96" s="130" t="s">
        <v>196</v>
      </c>
      <c r="C96" s="131" t="s">
        <v>197</v>
      </c>
      <c r="D96" s="132" t="s">
        <v>96</v>
      </c>
      <c r="E96" s="162">
        <v>243</v>
      </c>
      <c r="F96" s="162"/>
      <c r="G96" s="180">
        <f t="shared" si="14"/>
        <v>0</v>
      </c>
      <c r="H96" s="156" t="e">
        <f>E96*#REF!</f>
        <v>#REF!</v>
      </c>
      <c r="O96" s="128">
        <v>2</v>
      </c>
      <c r="BB96" s="114">
        <f t="shared" si="10"/>
        <v>0</v>
      </c>
      <c r="BC96" s="114">
        <f t="shared" si="11"/>
        <v>0</v>
      </c>
      <c r="BD96" s="114">
        <f t="shared" si="12"/>
        <v>0</v>
      </c>
      <c r="BE96" s="114">
        <f t="shared" si="13"/>
        <v>0</v>
      </c>
      <c r="CA96" s="133">
        <v>1</v>
      </c>
      <c r="CB96" s="133">
        <v>9</v>
      </c>
    </row>
    <row r="97" spans="1:80" s="164" customFormat="1" ht="22.5" x14ac:dyDescent="0.2">
      <c r="A97" s="129">
        <v>77</v>
      </c>
      <c r="B97" s="159" t="s">
        <v>198</v>
      </c>
      <c r="C97" s="160" t="s">
        <v>199</v>
      </c>
      <c r="D97" s="161" t="s">
        <v>96</v>
      </c>
      <c r="E97" s="162">
        <v>90</v>
      </c>
      <c r="F97" s="162"/>
      <c r="G97" s="180">
        <f t="shared" si="14"/>
        <v>0</v>
      </c>
      <c r="H97" s="163" t="e">
        <f>E97*#REF!</f>
        <v>#REF!</v>
      </c>
      <c r="O97" s="165">
        <v>2</v>
      </c>
      <c r="BB97" s="164">
        <f t="shared" si="10"/>
        <v>0</v>
      </c>
      <c r="BC97" s="164">
        <f t="shared" si="11"/>
        <v>0</v>
      </c>
      <c r="BD97" s="164">
        <f t="shared" si="12"/>
        <v>0</v>
      </c>
      <c r="BE97" s="164">
        <f t="shared" si="13"/>
        <v>0</v>
      </c>
      <c r="CA97" s="166">
        <v>1</v>
      </c>
      <c r="CB97" s="166">
        <v>9</v>
      </c>
    </row>
    <row r="98" spans="1:80" s="164" customFormat="1" ht="22.5" x14ac:dyDescent="0.2">
      <c r="A98" s="129">
        <v>78</v>
      </c>
      <c r="B98" s="159" t="s">
        <v>200</v>
      </c>
      <c r="C98" s="160" t="s">
        <v>201</v>
      </c>
      <c r="D98" s="161" t="s">
        <v>96</v>
      </c>
      <c r="E98" s="162">
        <v>60</v>
      </c>
      <c r="F98" s="162"/>
      <c r="G98" s="180">
        <f t="shared" si="14"/>
        <v>0</v>
      </c>
      <c r="H98" s="163" t="e">
        <f>E98*#REF!</f>
        <v>#REF!</v>
      </c>
      <c r="O98" s="165">
        <v>2</v>
      </c>
      <c r="BB98" s="164">
        <f t="shared" si="10"/>
        <v>0</v>
      </c>
      <c r="BC98" s="164">
        <f t="shared" si="11"/>
        <v>0</v>
      </c>
      <c r="BD98" s="164">
        <f t="shared" si="12"/>
        <v>0</v>
      </c>
      <c r="BE98" s="164">
        <f t="shared" si="13"/>
        <v>0</v>
      </c>
      <c r="CA98" s="166">
        <v>1</v>
      </c>
      <c r="CB98" s="166">
        <v>9</v>
      </c>
    </row>
    <row r="99" spans="1:80" s="164" customFormat="1" ht="22.5" x14ac:dyDescent="0.2">
      <c r="A99" s="129">
        <v>79</v>
      </c>
      <c r="B99" s="159" t="s">
        <v>202</v>
      </c>
      <c r="C99" s="160" t="s">
        <v>203</v>
      </c>
      <c r="D99" s="161" t="s">
        <v>99</v>
      </c>
      <c r="E99" s="162">
        <v>2255</v>
      </c>
      <c r="F99" s="162"/>
      <c r="G99" s="180">
        <f t="shared" si="14"/>
        <v>0</v>
      </c>
      <c r="H99" s="163" t="e">
        <f>E99*#REF!</f>
        <v>#REF!</v>
      </c>
      <c r="O99" s="165">
        <v>2</v>
      </c>
      <c r="BB99" s="164">
        <f t="shared" si="10"/>
        <v>0</v>
      </c>
      <c r="BC99" s="164">
        <f t="shared" si="11"/>
        <v>0</v>
      </c>
      <c r="BD99" s="164">
        <f t="shared" si="12"/>
        <v>0</v>
      </c>
      <c r="BE99" s="164">
        <f t="shared" si="13"/>
        <v>0</v>
      </c>
      <c r="CA99" s="166">
        <v>1</v>
      </c>
      <c r="CB99" s="166">
        <v>9</v>
      </c>
    </row>
    <row r="100" spans="1:80" x14ac:dyDescent="0.2">
      <c r="A100" s="129">
        <v>80</v>
      </c>
      <c r="B100" s="130" t="s">
        <v>204</v>
      </c>
      <c r="C100" s="131" t="s">
        <v>205</v>
      </c>
      <c r="D100" s="132" t="s">
        <v>68</v>
      </c>
      <c r="E100" s="162">
        <v>3500</v>
      </c>
      <c r="F100" s="162"/>
      <c r="G100" s="180">
        <f t="shared" si="14"/>
        <v>0</v>
      </c>
      <c r="H100" s="156" t="e">
        <f>E100*#REF!</f>
        <v>#REF!</v>
      </c>
      <c r="O100" s="128">
        <v>2</v>
      </c>
      <c r="BB100" s="114">
        <f t="shared" si="10"/>
        <v>0</v>
      </c>
      <c r="BC100" s="114">
        <f t="shared" si="11"/>
        <v>0</v>
      </c>
      <c r="BD100" s="114">
        <f t="shared" si="12"/>
        <v>0</v>
      </c>
      <c r="BE100" s="114">
        <f t="shared" si="13"/>
        <v>0</v>
      </c>
      <c r="CA100" s="133">
        <v>1</v>
      </c>
      <c r="CB100" s="133">
        <v>9</v>
      </c>
    </row>
    <row r="101" spans="1:80" x14ac:dyDescent="0.2">
      <c r="A101" s="129">
        <v>81</v>
      </c>
      <c r="B101" s="130" t="s">
        <v>206</v>
      </c>
      <c r="C101" s="131" t="s">
        <v>207</v>
      </c>
      <c r="D101" s="132" t="s">
        <v>68</v>
      </c>
      <c r="E101" s="162">
        <v>900</v>
      </c>
      <c r="F101" s="162"/>
      <c r="G101" s="180">
        <f t="shared" si="14"/>
        <v>0</v>
      </c>
      <c r="H101" s="156" t="e">
        <f>E101*#REF!</f>
        <v>#REF!</v>
      </c>
      <c r="O101" s="128">
        <v>2</v>
      </c>
      <c r="BB101" s="114">
        <f t="shared" si="10"/>
        <v>0</v>
      </c>
      <c r="BC101" s="114">
        <f t="shared" si="11"/>
        <v>0</v>
      </c>
      <c r="BD101" s="114">
        <f t="shared" si="12"/>
        <v>0</v>
      </c>
      <c r="BE101" s="114">
        <f t="shared" si="13"/>
        <v>0</v>
      </c>
      <c r="CA101" s="133">
        <v>1</v>
      </c>
      <c r="CB101" s="133">
        <v>9</v>
      </c>
    </row>
    <row r="102" spans="1:80" x14ac:dyDescent="0.2">
      <c r="A102" s="129">
        <v>82</v>
      </c>
      <c r="B102" s="130" t="s">
        <v>208</v>
      </c>
      <c r="C102" s="131" t="s">
        <v>209</v>
      </c>
      <c r="D102" s="132" t="s">
        <v>68</v>
      </c>
      <c r="E102" s="162">
        <v>250</v>
      </c>
      <c r="F102" s="162"/>
      <c r="G102" s="180">
        <f t="shared" si="14"/>
        <v>0</v>
      </c>
      <c r="H102" s="156" t="e">
        <f>E102*#REF!</f>
        <v>#REF!</v>
      </c>
      <c r="O102" s="128">
        <v>2</v>
      </c>
      <c r="BB102" s="114">
        <f t="shared" si="10"/>
        <v>0</v>
      </c>
      <c r="BC102" s="114">
        <f t="shared" si="11"/>
        <v>0</v>
      </c>
      <c r="BD102" s="114">
        <f t="shared" si="12"/>
        <v>0</v>
      </c>
      <c r="BE102" s="114">
        <f t="shared" si="13"/>
        <v>0</v>
      </c>
      <c r="CA102" s="133">
        <v>1</v>
      </c>
      <c r="CB102" s="133">
        <v>9</v>
      </c>
    </row>
    <row r="103" spans="1:80" x14ac:dyDescent="0.2">
      <c r="A103" s="129">
        <v>83</v>
      </c>
      <c r="B103" s="130" t="s">
        <v>210</v>
      </c>
      <c r="C103" s="131" t="s">
        <v>211</v>
      </c>
      <c r="D103" s="132" t="s">
        <v>68</v>
      </c>
      <c r="E103" s="162">
        <v>2150</v>
      </c>
      <c r="F103" s="162"/>
      <c r="G103" s="180">
        <f t="shared" si="14"/>
        <v>0</v>
      </c>
      <c r="H103" s="156" t="e">
        <f>E103*#REF!</f>
        <v>#REF!</v>
      </c>
      <c r="O103" s="128">
        <v>2</v>
      </c>
      <c r="BB103" s="114">
        <f t="shared" si="10"/>
        <v>0</v>
      </c>
      <c r="BC103" s="114">
        <f t="shared" si="11"/>
        <v>0</v>
      </c>
      <c r="BD103" s="114">
        <f t="shared" si="12"/>
        <v>0</v>
      </c>
      <c r="BE103" s="114">
        <f t="shared" si="13"/>
        <v>0</v>
      </c>
      <c r="CA103" s="133">
        <v>1</v>
      </c>
      <c r="CB103" s="133">
        <v>9</v>
      </c>
    </row>
    <row r="104" spans="1:80" ht="13.5" customHeight="1" x14ac:dyDescent="0.2">
      <c r="A104" s="129">
        <v>84</v>
      </c>
      <c r="B104" s="130" t="s">
        <v>299</v>
      </c>
      <c r="C104" s="131" t="s">
        <v>300</v>
      </c>
      <c r="D104" s="132" t="s">
        <v>68</v>
      </c>
      <c r="E104" s="162">
        <v>150</v>
      </c>
      <c r="F104" s="162"/>
      <c r="G104" s="180">
        <f t="shared" si="14"/>
        <v>0</v>
      </c>
      <c r="H104" s="156" t="e">
        <f>E104*#REF!</f>
        <v>#REF!</v>
      </c>
      <c r="O104" s="128"/>
      <c r="CA104" s="133"/>
      <c r="CB104" s="133"/>
    </row>
    <row r="105" spans="1:80" ht="22.5" x14ac:dyDescent="0.2">
      <c r="A105" s="129">
        <v>85</v>
      </c>
      <c r="B105" s="130" t="s">
        <v>212</v>
      </c>
      <c r="C105" s="131" t="s">
        <v>213</v>
      </c>
      <c r="D105" s="132" t="s">
        <v>68</v>
      </c>
      <c r="E105" s="162">
        <v>6950</v>
      </c>
      <c r="F105" s="162"/>
      <c r="G105" s="180">
        <f t="shared" si="14"/>
        <v>0</v>
      </c>
      <c r="H105" s="156" t="e">
        <f>E105*#REF!</f>
        <v>#REF!</v>
      </c>
      <c r="O105" s="128">
        <v>2</v>
      </c>
      <c r="BB105" s="114">
        <f t="shared" si="10"/>
        <v>0</v>
      </c>
      <c r="BC105" s="114">
        <f t="shared" si="11"/>
        <v>0</v>
      </c>
      <c r="BD105" s="114">
        <f t="shared" si="12"/>
        <v>0</v>
      </c>
      <c r="BE105" s="114">
        <f t="shared" si="13"/>
        <v>0</v>
      </c>
      <c r="CA105" s="133">
        <v>1</v>
      </c>
      <c r="CB105" s="133">
        <v>9</v>
      </c>
    </row>
    <row r="106" spans="1:80" x14ac:dyDescent="0.2">
      <c r="A106" s="129">
        <v>86</v>
      </c>
      <c r="B106" s="130" t="s">
        <v>214</v>
      </c>
      <c r="C106" s="131" t="s">
        <v>215</v>
      </c>
      <c r="D106" s="132" t="s">
        <v>96</v>
      </c>
      <c r="E106" s="162">
        <v>1220</v>
      </c>
      <c r="F106" s="162"/>
      <c r="G106" s="180">
        <f t="shared" si="14"/>
        <v>0</v>
      </c>
      <c r="H106" s="156" t="e">
        <f>E106*#REF!</f>
        <v>#REF!</v>
      </c>
      <c r="O106" s="128">
        <v>2</v>
      </c>
      <c r="BB106" s="114">
        <f t="shared" ref="BB106:BB139" si="15">IF(AZ106=2,G106,0)</f>
        <v>0</v>
      </c>
      <c r="BC106" s="114">
        <f t="shared" ref="BC106:BC139" si="16">IF(AZ106=3,G106,0)</f>
        <v>0</v>
      </c>
      <c r="BD106" s="114">
        <f t="shared" ref="BD106:BD139" si="17">IF(AZ106=4,G106,0)</f>
        <v>0</v>
      </c>
      <c r="BE106" s="114">
        <f t="shared" ref="BE106:BE139" si="18">IF(AZ106=5,G106,0)</f>
        <v>0</v>
      </c>
      <c r="CA106" s="133">
        <v>1</v>
      </c>
      <c r="CB106" s="133">
        <v>9</v>
      </c>
    </row>
    <row r="107" spans="1:80" s="164" customFormat="1" x14ac:dyDescent="0.2">
      <c r="A107" s="129">
        <v>87</v>
      </c>
      <c r="B107" s="159" t="s">
        <v>216</v>
      </c>
      <c r="C107" s="160" t="s">
        <v>217</v>
      </c>
      <c r="D107" s="161" t="s">
        <v>68</v>
      </c>
      <c r="E107" s="162">
        <v>450</v>
      </c>
      <c r="F107" s="162"/>
      <c r="G107" s="180">
        <f t="shared" si="14"/>
        <v>0</v>
      </c>
      <c r="H107" s="163" t="e">
        <f>E107*#REF!</f>
        <v>#REF!</v>
      </c>
      <c r="O107" s="165">
        <v>2</v>
      </c>
      <c r="BB107" s="164">
        <f t="shared" si="15"/>
        <v>0</v>
      </c>
      <c r="BC107" s="164">
        <f t="shared" si="16"/>
        <v>0</v>
      </c>
      <c r="BD107" s="164">
        <f t="shared" si="17"/>
        <v>0</v>
      </c>
      <c r="BE107" s="164">
        <f t="shared" si="18"/>
        <v>0</v>
      </c>
      <c r="CA107" s="166">
        <v>1</v>
      </c>
      <c r="CB107" s="166">
        <v>9</v>
      </c>
    </row>
    <row r="108" spans="1:80" ht="12" customHeight="1" x14ac:dyDescent="0.2">
      <c r="A108" s="129">
        <v>88</v>
      </c>
      <c r="B108" s="130" t="s">
        <v>218</v>
      </c>
      <c r="C108" s="131" t="s">
        <v>219</v>
      </c>
      <c r="D108" s="132" t="s">
        <v>68</v>
      </c>
      <c r="E108" s="162">
        <v>8420</v>
      </c>
      <c r="F108" s="162"/>
      <c r="G108" s="180">
        <f t="shared" si="14"/>
        <v>0</v>
      </c>
      <c r="H108" s="156" t="e">
        <f>E108*#REF!</f>
        <v>#REF!</v>
      </c>
      <c r="O108" s="128">
        <v>2</v>
      </c>
      <c r="BB108" s="114">
        <f t="shared" si="15"/>
        <v>0</v>
      </c>
      <c r="BC108" s="114">
        <f t="shared" si="16"/>
        <v>0</v>
      </c>
      <c r="BD108" s="114">
        <f t="shared" si="17"/>
        <v>0</v>
      </c>
      <c r="BE108" s="114">
        <f t="shared" si="18"/>
        <v>0</v>
      </c>
      <c r="CA108" s="133">
        <v>1</v>
      </c>
      <c r="CB108" s="133">
        <v>9</v>
      </c>
    </row>
    <row r="109" spans="1:80" ht="22.5" x14ac:dyDescent="0.2">
      <c r="A109" s="129">
        <v>89</v>
      </c>
      <c r="B109" s="130" t="s">
        <v>220</v>
      </c>
      <c r="C109" s="131" t="s">
        <v>221</v>
      </c>
      <c r="D109" s="132" t="s">
        <v>68</v>
      </c>
      <c r="E109" s="162">
        <v>250</v>
      </c>
      <c r="F109" s="162"/>
      <c r="G109" s="180">
        <f t="shared" si="14"/>
        <v>0</v>
      </c>
      <c r="H109" s="156" t="e">
        <f>E109*#REF!</f>
        <v>#REF!</v>
      </c>
      <c r="O109" s="128">
        <v>2</v>
      </c>
      <c r="BB109" s="114">
        <f t="shared" si="15"/>
        <v>0</v>
      </c>
      <c r="BC109" s="114">
        <f t="shared" si="16"/>
        <v>0</v>
      </c>
      <c r="BD109" s="114">
        <f t="shared" si="17"/>
        <v>0</v>
      </c>
      <c r="BE109" s="114">
        <f t="shared" si="18"/>
        <v>0</v>
      </c>
      <c r="CA109" s="133">
        <v>1</v>
      </c>
      <c r="CB109" s="133">
        <v>9</v>
      </c>
    </row>
    <row r="110" spans="1:80" s="164" customFormat="1" x14ac:dyDescent="0.2">
      <c r="A110" s="129">
        <v>90</v>
      </c>
      <c r="B110" s="159" t="s">
        <v>289</v>
      </c>
      <c r="C110" s="160" t="s">
        <v>298</v>
      </c>
      <c r="D110" s="161" t="s">
        <v>68</v>
      </c>
      <c r="E110" s="162">
        <v>66</v>
      </c>
      <c r="F110" s="162"/>
      <c r="G110" s="180">
        <f t="shared" si="14"/>
        <v>0</v>
      </c>
      <c r="H110" s="163"/>
      <c r="O110" s="165"/>
      <c r="CA110" s="166"/>
      <c r="CB110" s="166"/>
    </row>
    <row r="111" spans="1:80" x14ac:dyDescent="0.2">
      <c r="A111" s="129">
        <v>91</v>
      </c>
      <c r="B111" s="130" t="s">
        <v>269</v>
      </c>
      <c r="C111" s="131" t="s">
        <v>267</v>
      </c>
      <c r="D111" s="132"/>
      <c r="E111" s="162">
        <v>8420</v>
      </c>
      <c r="F111" s="162"/>
      <c r="G111" s="180">
        <f t="shared" si="14"/>
        <v>0</v>
      </c>
      <c r="H111" s="156" t="e">
        <f>E111*#REF!</f>
        <v>#REF!</v>
      </c>
      <c r="O111" s="128"/>
      <c r="CA111" s="133"/>
      <c r="CB111" s="133"/>
    </row>
    <row r="112" spans="1:80" x14ac:dyDescent="0.2">
      <c r="A112" s="129">
        <v>92</v>
      </c>
      <c r="B112" s="130" t="s">
        <v>222</v>
      </c>
      <c r="C112" s="131" t="s">
        <v>268</v>
      </c>
      <c r="D112" s="132" t="s">
        <v>68</v>
      </c>
      <c r="E112" s="162">
        <v>1900</v>
      </c>
      <c r="F112" s="162"/>
      <c r="G112" s="180">
        <f t="shared" si="14"/>
        <v>0</v>
      </c>
      <c r="H112" s="156" t="e">
        <f>E112*#REF!</f>
        <v>#REF!</v>
      </c>
      <c r="O112" s="128">
        <v>2</v>
      </c>
      <c r="BB112" s="114">
        <f t="shared" si="15"/>
        <v>0</v>
      </c>
      <c r="BC112" s="114">
        <f t="shared" si="16"/>
        <v>0</v>
      </c>
      <c r="BD112" s="114">
        <f t="shared" si="17"/>
        <v>0</v>
      </c>
      <c r="BE112" s="114">
        <f t="shared" si="18"/>
        <v>0</v>
      </c>
      <c r="CA112" s="133">
        <v>1</v>
      </c>
      <c r="CB112" s="133">
        <v>9</v>
      </c>
    </row>
    <row r="113" spans="1:80" s="164" customFormat="1" ht="22.5" x14ac:dyDescent="0.2">
      <c r="A113" s="129">
        <v>93</v>
      </c>
      <c r="B113" s="159" t="s">
        <v>223</v>
      </c>
      <c r="C113" s="160" t="s">
        <v>224</v>
      </c>
      <c r="D113" s="161" t="s">
        <v>68</v>
      </c>
      <c r="E113" s="162">
        <v>50</v>
      </c>
      <c r="F113" s="162"/>
      <c r="G113" s="180">
        <f t="shared" si="14"/>
        <v>0</v>
      </c>
      <c r="H113" s="163" t="e">
        <f>E113*#REF!</f>
        <v>#REF!</v>
      </c>
      <c r="O113" s="165">
        <v>2</v>
      </c>
      <c r="BB113" s="164">
        <f t="shared" si="15"/>
        <v>0</v>
      </c>
      <c r="BC113" s="164">
        <f t="shared" si="16"/>
        <v>0</v>
      </c>
      <c r="BD113" s="164">
        <f t="shared" si="17"/>
        <v>0</v>
      </c>
      <c r="BE113" s="164">
        <f t="shared" si="18"/>
        <v>0</v>
      </c>
      <c r="CA113" s="166">
        <v>1</v>
      </c>
      <c r="CB113" s="166">
        <v>9</v>
      </c>
    </row>
    <row r="114" spans="1:80" s="164" customFormat="1" x14ac:dyDescent="0.2">
      <c r="A114" s="129">
        <v>94</v>
      </c>
      <c r="B114" s="159" t="s">
        <v>292</v>
      </c>
      <c r="C114" s="160" t="s">
        <v>297</v>
      </c>
      <c r="D114" s="161" t="s">
        <v>68</v>
      </c>
      <c r="E114" s="162">
        <v>10</v>
      </c>
      <c r="F114" s="162"/>
      <c r="G114" s="180">
        <f t="shared" si="14"/>
        <v>0</v>
      </c>
      <c r="H114" s="163" t="e">
        <f>E114*#REF!</f>
        <v>#REF!</v>
      </c>
      <c r="O114" s="165"/>
      <c r="BB114" s="164">
        <f t="shared" si="15"/>
        <v>0</v>
      </c>
      <c r="BC114" s="164">
        <f t="shared" si="16"/>
        <v>0</v>
      </c>
      <c r="BD114" s="164">
        <f t="shared" si="17"/>
        <v>0</v>
      </c>
      <c r="BE114" s="164">
        <f t="shared" si="18"/>
        <v>0</v>
      </c>
      <c r="CA114" s="166"/>
      <c r="CB114" s="166"/>
    </row>
    <row r="115" spans="1:80" s="164" customFormat="1" x14ac:dyDescent="0.2">
      <c r="A115" s="129"/>
      <c r="B115" s="159" t="s">
        <v>311</v>
      </c>
      <c r="C115" s="160" t="s">
        <v>312</v>
      </c>
      <c r="D115" s="161" t="s">
        <v>68</v>
      </c>
      <c r="E115" s="162">
        <v>150</v>
      </c>
      <c r="F115" s="162"/>
      <c r="G115" s="180">
        <f t="shared" ref="G115" si="19">E115*F115</f>
        <v>0</v>
      </c>
      <c r="H115" s="163" t="e">
        <f>E115*#REF!</f>
        <v>#REF!</v>
      </c>
      <c r="O115" s="165"/>
      <c r="CA115" s="166"/>
      <c r="CB115" s="166"/>
    </row>
    <row r="116" spans="1:80" x14ac:dyDescent="0.2">
      <c r="A116" s="129">
        <v>95</v>
      </c>
      <c r="B116" s="130" t="s">
        <v>225</v>
      </c>
      <c r="C116" s="131" t="s">
        <v>226</v>
      </c>
      <c r="D116" s="132" t="s">
        <v>68</v>
      </c>
      <c r="E116" s="162">
        <v>3500</v>
      </c>
      <c r="F116" s="162"/>
      <c r="G116" s="180">
        <f t="shared" si="14"/>
        <v>0</v>
      </c>
      <c r="H116" s="156" t="e">
        <f>E116*#REF!</f>
        <v>#REF!</v>
      </c>
      <c r="O116" s="128">
        <v>2</v>
      </c>
      <c r="BB116" s="114">
        <f t="shared" si="15"/>
        <v>0</v>
      </c>
      <c r="BC116" s="114">
        <f t="shared" si="16"/>
        <v>0</v>
      </c>
      <c r="BD116" s="114">
        <f t="shared" si="17"/>
        <v>0</v>
      </c>
      <c r="BE116" s="114">
        <f t="shared" si="18"/>
        <v>0</v>
      </c>
      <c r="CA116" s="133">
        <v>1</v>
      </c>
      <c r="CB116" s="133">
        <v>9</v>
      </c>
    </row>
    <row r="117" spans="1:80" x14ac:dyDescent="0.2">
      <c r="A117" s="129">
        <v>96</v>
      </c>
      <c r="B117" s="130" t="s">
        <v>227</v>
      </c>
      <c r="C117" s="131" t="s">
        <v>228</v>
      </c>
      <c r="D117" s="132" t="s">
        <v>68</v>
      </c>
      <c r="E117" s="162">
        <v>900</v>
      </c>
      <c r="F117" s="162"/>
      <c r="G117" s="180">
        <f t="shared" si="14"/>
        <v>0</v>
      </c>
      <c r="H117" s="156" t="e">
        <f>E117*#REF!</f>
        <v>#REF!</v>
      </c>
      <c r="O117" s="128">
        <v>2</v>
      </c>
      <c r="BB117" s="114">
        <f t="shared" si="15"/>
        <v>0</v>
      </c>
      <c r="BC117" s="114">
        <f t="shared" si="16"/>
        <v>0</v>
      </c>
      <c r="BD117" s="114">
        <f t="shared" si="17"/>
        <v>0</v>
      </c>
      <c r="BE117" s="114">
        <f t="shared" si="18"/>
        <v>0</v>
      </c>
      <c r="CA117" s="133">
        <v>1</v>
      </c>
      <c r="CB117" s="133">
        <v>9</v>
      </c>
    </row>
    <row r="118" spans="1:80" x14ac:dyDescent="0.2">
      <c r="A118" s="129">
        <v>97</v>
      </c>
      <c r="B118" s="130" t="s">
        <v>229</v>
      </c>
      <c r="C118" s="131" t="s">
        <v>230</v>
      </c>
      <c r="D118" s="132" t="s">
        <v>68</v>
      </c>
      <c r="E118" s="162">
        <v>250</v>
      </c>
      <c r="F118" s="162"/>
      <c r="G118" s="180">
        <f t="shared" si="14"/>
        <v>0</v>
      </c>
      <c r="H118" s="156" t="e">
        <f>E118*#REF!</f>
        <v>#REF!</v>
      </c>
      <c r="O118" s="128">
        <v>2</v>
      </c>
      <c r="BB118" s="114">
        <f t="shared" si="15"/>
        <v>0</v>
      </c>
      <c r="BC118" s="114">
        <f t="shared" si="16"/>
        <v>0</v>
      </c>
      <c r="BD118" s="114">
        <f t="shared" si="17"/>
        <v>0</v>
      </c>
      <c r="BE118" s="114">
        <f t="shared" si="18"/>
        <v>0</v>
      </c>
      <c r="CA118" s="133">
        <v>1</v>
      </c>
      <c r="CB118" s="133">
        <v>9</v>
      </c>
    </row>
    <row r="119" spans="1:80" x14ac:dyDescent="0.2">
      <c r="A119" s="129">
        <v>98</v>
      </c>
      <c r="B119" s="130" t="s">
        <v>231</v>
      </c>
      <c r="C119" s="131" t="s">
        <v>232</v>
      </c>
      <c r="D119" s="132" t="s">
        <v>68</v>
      </c>
      <c r="E119" s="162">
        <v>2150</v>
      </c>
      <c r="F119" s="162"/>
      <c r="G119" s="180">
        <f t="shared" si="14"/>
        <v>0</v>
      </c>
      <c r="H119" s="156" t="e">
        <f>E119*#REF!</f>
        <v>#REF!</v>
      </c>
      <c r="O119" s="128">
        <v>2</v>
      </c>
      <c r="BB119" s="114">
        <f t="shared" si="15"/>
        <v>0</v>
      </c>
      <c r="BC119" s="114">
        <f t="shared" si="16"/>
        <v>0</v>
      </c>
      <c r="BD119" s="114">
        <f t="shared" si="17"/>
        <v>0</v>
      </c>
      <c r="BE119" s="114">
        <f t="shared" si="18"/>
        <v>0</v>
      </c>
      <c r="CA119" s="133">
        <v>1</v>
      </c>
      <c r="CB119" s="133">
        <v>9</v>
      </c>
    </row>
    <row r="120" spans="1:80" x14ac:dyDescent="0.2">
      <c r="A120" s="129">
        <v>99</v>
      </c>
      <c r="B120" s="130" t="s">
        <v>301</v>
      </c>
      <c r="C120" s="131" t="s">
        <v>302</v>
      </c>
      <c r="D120" s="132" t="s">
        <v>68</v>
      </c>
      <c r="E120" s="162">
        <v>150</v>
      </c>
      <c r="F120" s="162"/>
      <c r="G120" s="180">
        <f t="shared" si="14"/>
        <v>0</v>
      </c>
      <c r="H120" s="156" t="e">
        <f>E120*#REF!</f>
        <v>#REF!</v>
      </c>
      <c r="O120" s="128"/>
      <c r="CA120" s="133"/>
      <c r="CB120" s="133"/>
    </row>
    <row r="121" spans="1:80" s="164" customFormat="1" x14ac:dyDescent="0.2">
      <c r="A121" s="129">
        <v>100</v>
      </c>
      <c r="B121" s="159" t="s">
        <v>233</v>
      </c>
      <c r="C121" s="160" t="s">
        <v>234</v>
      </c>
      <c r="D121" s="161" t="s">
        <v>99</v>
      </c>
      <c r="E121" s="162">
        <v>487</v>
      </c>
      <c r="F121" s="162"/>
      <c r="G121" s="180">
        <f t="shared" si="14"/>
        <v>0</v>
      </c>
      <c r="H121" s="163" t="e">
        <f>E121*#REF!</f>
        <v>#REF!</v>
      </c>
      <c r="O121" s="165">
        <v>2</v>
      </c>
      <c r="BB121" s="164">
        <f t="shared" si="15"/>
        <v>0</v>
      </c>
      <c r="BC121" s="164">
        <f t="shared" si="16"/>
        <v>0</v>
      </c>
      <c r="BD121" s="164">
        <f t="shared" si="17"/>
        <v>0</v>
      </c>
      <c r="BE121" s="164">
        <f t="shared" si="18"/>
        <v>0</v>
      </c>
      <c r="CA121" s="166">
        <v>1</v>
      </c>
      <c r="CB121" s="166">
        <v>9</v>
      </c>
    </row>
    <row r="122" spans="1:80" s="164" customFormat="1" x14ac:dyDescent="0.2">
      <c r="A122" s="129">
        <v>101</v>
      </c>
      <c r="B122" s="159" t="s">
        <v>235</v>
      </c>
      <c r="C122" s="160" t="s">
        <v>236</v>
      </c>
      <c r="D122" s="161" t="s">
        <v>71</v>
      </c>
      <c r="E122" s="162">
        <v>524</v>
      </c>
      <c r="F122" s="162"/>
      <c r="G122" s="180">
        <f t="shared" si="14"/>
        <v>0</v>
      </c>
      <c r="H122" s="163" t="e">
        <f>E122*#REF!</f>
        <v>#REF!</v>
      </c>
      <c r="O122" s="165">
        <v>2</v>
      </c>
      <c r="BB122" s="164">
        <f t="shared" si="15"/>
        <v>0</v>
      </c>
      <c r="BC122" s="164">
        <f t="shared" si="16"/>
        <v>0</v>
      </c>
      <c r="BD122" s="164">
        <f t="shared" si="17"/>
        <v>0</v>
      </c>
      <c r="BE122" s="164">
        <f t="shared" si="18"/>
        <v>0</v>
      </c>
      <c r="CA122" s="166">
        <v>1</v>
      </c>
      <c r="CB122" s="166">
        <v>9</v>
      </c>
    </row>
    <row r="123" spans="1:80" s="164" customFormat="1" x14ac:dyDescent="0.2">
      <c r="A123" s="129">
        <v>102</v>
      </c>
      <c r="B123" s="159" t="s">
        <v>313</v>
      </c>
      <c r="C123" s="160" t="s">
        <v>314</v>
      </c>
      <c r="D123" s="161" t="s">
        <v>71</v>
      </c>
      <c r="E123" s="162">
        <v>5240</v>
      </c>
      <c r="F123" s="162"/>
      <c r="G123" s="180">
        <f t="shared" si="14"/>
        <v>0</v>
      </c>
      <c r="H123" s="163" t="e">
        <f>E123*#REF!</f>
        <v>#REF!</v>
      </c>
      <c r="O123" s="165">
        <v>2</v>
      </c>
      <c r="BB123" s="164">
        <f t="shared" si="15"/>
        <v>0</v>
      </c>
      <c r="BC123" s="164">
        <f t="shared" si="16"/>
        <v>0</v>
      </c>
      <c r="BD123" s="164">
        <f t="shared" si="17"/>
        <v>0</v>
      </c>
      <c r="BE123" s="164">
        <f t="shared" si="18"/>
        <v>0</v>
      </c>
      <c r="CA123" s="166">
        <v>1</v>
      </c>
      <c r="CB123" s="166">
        <v>9</v>
      </c>
    </row>
    <row r="124" spans="1:80" s="164" customFormat="1" x14ac:dyDescent="0.2">
      <c r="A124" s="129">
        <v>103</v>
      </c>
      <c r="B124" s="159" t="s">
        <v>69</v>
      </c>
      <c r="C124" s="160" t="s">
        <v>70</v>
      </c>
      <c r="D124" s="161" t="s">
        <v>71</v>
      </c>
      <c r="E124" s="162">
        <v>524</v>
      </c>
      <c r="F124" s="162"/>
      <c r="G124" s="180">
        <f t="shared" si="14"/>
        <v>0</v>
      </c>
      <c r="H124" s="163" t="e">
        <f>E124*#REF!</f>
        <v>#REF!</v>
      </c>
      <c r="O124" s="165"/>
      <c r="CA124" s="166"/>
      <c r="CB124" s="166"/>
    </row>
    <row r="125" spans="1:80" s="164" customFormat="1" ht="12" customHeight="1" x14ac:dyDescent="0.2">
      <c r="A125" s="129">
        <v>104</v>
      </c>
      <c r="B125" s="159" t="s">
        <v>315</v>
      </c>
      <c r="C125" s="160" t="s">
        <v>316</v>
      </c>
      <c r="D125" s="161" t="s">
        <v>71</v>
      </c>
      <c r="E125" s="162">
        <v>973</v>
      </c>
      <c r="F125" s="162"/>
      <c r="G125" s="180">
        <f t="shared" si="14"/>
        <v>0</v>
      </c>
      <c r="H125" s="163" t="e">
        <f>E125*#REF!</f>
        <v>#REF!</v>
      </c>
      <c r="O125" s="165"/>
      <c r="CA125" s="166"/>
      <c r="CB125" s="166"/>
    </row>
    <row r="126" spans="1:80" s="164" customFormat="1" x14ac:dyDescent="0.2">
      <c r="A126" s="129">
        <v>105</v>
      </c>
      <c r="B126" s="159" t="s">
        <v>237</v>
      </c>
      <c r="C126" s="160" t="s">
        <v>238</v>
      </c>
      <c r="D126" s="161" t="s">
        <v>74</v>
      </c>
      <c r="E126" s="162">
        <v>2125</v>
      </c>
      <c r="F126" s="162"/>
      <c r="G126" s="180">
        <f t="shared" si="14"/>
        <v>0</v>
      </c>
      <c r="H126" s="163" t="e">
        <f>E126*#REF!</f>
        <v>#REF!</v>
      </c>
      <c r="O126" s="165">
        <v>2</v>
      </c>
      <c r="BB126" s="164">
        <f t="shared" si="15"/>
        <v>0</v>
      </c>
      <c r="BC126" s="164">
        <f t="shared" si="16"/>
        <v>0</v>
      </c>
      <c r="BD126" s="164">
        <f t="shared" si="17"/>
        <v>0</v>
      </c>
      <c r="BE126" s="164">
        <f t="shared" si="18"/>
        <v>0</v>
      </c>
      <c r="CA126" s="166">
        <v>1</v>
      </c>
      <c r="CB126" s="166">
        <v>9</v>
      </c>
    </row>
    <row r="127" spans="1:80" s="164" customFormat="1" ht="22.5" x14ac:dyDescent="0.2">
      <c r="A127" s="129">
        <v>106</v>
      </c>
      <c r="B127" s="159" t="s">
        <v>239</v>
      </c>
      <c r="C127" s="160" t="s">
        <v>240</v>
      </c>
      <c r="D127" s="161" t="s">
        <v>74</v>
      </c>
      <c r="E127" s="162">
        <v>500</v>
      </c>
      <c r="F127" s="162"/>
      <c r="G127" s="180">
        <f t="shared" si="14"/>
        <v>0</v>
      </c>
      <c r="H127" s="163" t="e">
        <f>E127*#REF!</f>
        <v>#REF!</v>
      </c>
      <c r="O127" s="165">
        <v>2</v>
      </c>
      <c r="BB127" s="164">
        <f t="shared" si="15"/>
        <v>0</v>
      </c>
      <c r="BC127" s="164">
        <f t="shared" si="16"/>
        <v>0</v>
      </c>
      <c r="BD127" s="164">
        <f t="shared" si="17"/>
        <v>0</v>
      </c>
      <c r="BE127" s="164">
        <f t="shared" si="18"/>
        <v>0</v>
      </c>
      <c r="CA127" s="166">
        <v>1</v>
      </c>
      <c r="CB127" s="166">
        <v>9</v>
      </c>
    </row>
    <row r="128" spans="1:80" x14ac:dyDescent="0.2">
      <c r="A128" s="129">
        <v>107</v>
      </c>
      <c r="B128" s="130" t="s">
        <v>172</v>
      </c>
      <c r="C128" s="131" t="s">
        <v>275</v>
      </c>
      <c r="D128" s="132" t="s">
        <v>68</v>
      </c>
      <c r="E128" s="162">
        <v>5</v>
      </c>
      <c r="F128" s="162"/>
      <c r="G128" s="180">
        <f t="shared" si="14"/>
        <v>0</v>
      </c>
      <c r="H128" s="156" t="e">
        <f>E128*#REF!</f>
        <v>#REF!</v>
      </c>
      <c r="O128" s="128"/>
      <c r="CA128" s="133"/>
      <c r="CB128" s="133"/>
    </row>
    <row r="129" spans="1:80" x14ac:dyDescent="0.2">
      <c r="A129" s="129">
        <v>108</v>
      </c>
      <c r="B129" s="130" t="s">
        <v>72</v>
      </c>
      <c r="C129" s="131" t="s">
        <v>73</v>
      </c>
      <c r="D129" s="132" t="s">
        <v>74</v>
      </c>
      <c r="E129" s="162">
        <v>150</v>
      </c>
      <c r="F129" s="162"/>
      <c r="G129" s="180">
        <f t="shared" si="14"/>
        <v>0</v>
      </c>
      <c r="H129" s="156" t="e">
        <f>E129*#REF!</f>
        <v>#REF!</v>
      </c>
      <c r="O129" s="128"/>
      <c r="CA129" s="133"/>
      <c r="CB129" s="133"/>
    </row>
    <row r="130" spans="1:80" x14ac:dyDescent="0.2">
      <c r="A130" s="129">
        <v>109</v>
      </c>
      <c r="B130" s="130" t="s">
        <v>75</v>
      </c>
      <c r="C130" s="131" t="s">
        <v>76</v>
      </c>
      <c r="D130" s="132" t="s">
        <v>74</v>
      </c>
      <c r="E130" s="162">
        <v>605</v>
      </c>
      <c r="F130" s="162"/>
      <c r="G130" s="180">
        <f t="shared" si="14"/>
        <v>0</v>
      </c>
      <c r="H130" s="156" t="e">
        <f>E130*#REF!</f>
        <v>#REF!</v>
      </c>
      <c r="O130" s="128"/>
      <c r="CA130" s="133"/>
      <c r="CB130" s="133"/>
    </row>
    <row r="131" spans="1:80" x14ac:dyDescent="0.2">
      <c r="A131" s="129">
        <v>110</v>
      </c>
      <c r="B131" s="130" t="s">
        <v>77</v>
      </c>
      <c r="C131" s="131" t="s">
        <v>78</v>
      </c>
      <c r="D131" s="132" t="s">
        <v>74</v>
      </c>
      <c r="E131" s="162">
        <v>240</v>
      </c>
      <c r="F131" s="162"/>
      <c r="G131" s="180">
        <f t="shared" si="14"/>
        <v>0</v>
      </c>
      <c r="H131" s="156" t="e">
        <f>E131*#REF!</f>
        <v>#REF!</v>
      </c>
      <c r="O131" s="128"/>
      <c r="CA131" s="133"/>
      <c r="CB131" s="133"/>
    </row>
    <row r="132" spans="1:80" x14ac:dyDescent="0.2">
      <c r="A132" s="129">
        <v>111</v>
      </c>
      <c r="B132" s="130" t="s">
        <v>79</v>
      </c>
      <c r="C132" s="131" t="s">
        <v>80</v>
      </c>
      <c r="D132" s="132" t="s">
        <v>74</v>
      </c>
      <c r="E132" s="162">
        <v>605</v>
      </c>
      <c r="F132" s="162"/>
      <c r="G132" s="180">
        <f t="shared" si="14"/>
        <v>0</v>
      </c>
      <c r="H132" s="156" t="e">
        <f>E132*#REF!</f>
        <v>#REF!</v>
      </c>
      <c r="O132" s="128"/>
      <c r="CA132" s="133"/>
      <c r="CB132" s="133"/>
    </row>
    <row r="133" spans="1:80" ht="13.15" customHeight="1" x14ac:dyDescent="0.2">
      <c r="A133" s="129">
        <v>112</v>
      </c>
      <c r="B133" s="130" t="s">
        <v>241</v>
      </c>
      <c r="C133" s="131" t="s">
        <v>242</v>
      </c>
      <c r="D133" s="132" t="s">
        <v>74</v>
      </c>
      <c r="E133" s="162">
        <v>30</v>
      </c>
      <c r="F133" s="162"/>
      <c r="G133" s="180">
        <f t="shared" si="14"/>
        <v>0</v>
      </c>
      <c r="H133" s="156" t="e">
        <f>E133*#REF!</f>
        <v>#REF!</v>
      </c>
      <c r="O133" s="128">
        <v>2</v>
      </c>
      <c r="BB133" s="114">
        <f t="shared" si="15"/>
        <v>0</v>
      </c>
      <c r="BC133" s="114">
        <f t="shared" si="16"/>
        <v>0</v>
      </c>
      <c r="BD133" s="114">
        <f t="shared" si="17"/>
        <v>0</v>
      </c>
      <c r="BE133" s="114">
        <f t="shared" si="18"/>
        <v>0</v>
      </c>
      <c r="CA133" s="133">
        <v>1</v>
      </c>
      <c r="CB133" s="133">
        <v>9</v>
      </c>
    </row>
    <row r="134" spans="1:80" ht="12.75" customHeight="1" x14ac:dyDescent="0.2">
      <c r="A134" s="129">
        <v>113</v>
      </c>
      <c r="B134" s="130" t="s">
        <v>243</v>
      </c>
      <c r="C134" s="131" t="s">
        <v>244</v>
      </c>
      <c r="D134" s="132" t="s">
        <v>99</v>
      </c>
      <c r="E134" s="162">
        <v>103</v>
      </c>
      <c r="F134" s="162"/>
      <c r="G134" s="180">
        <f t="shared" si="14"/>
        <v>0</v>
      </c>
      <c r="H134" s="156" t="e">
        <f>E134*#REF!</f>
        <v>#REF!</v>
      </c>
      <c r="O134" s="128">
        <v>2</v>
      </c>
      <c r="BB134" s="114">
        <f t="shared" si="15"/>
        <v>0</v>
      </c>
      <c r="BC134" s="114">
        <f t="shared" si="16"/>
        <v>0</v>
      </c>
      <c r="BD134" s="114">
        <f t="shared" si="17"/>
        <v>0</v>
      </c>
      <c r="BE134" s="114">
        <f t="shared" si="18"/>
        <v>0</v>
      </c>
      <c r="CA134" s="133">
        <v>1</v>
      </c>
      <c r="CB134" s="133">
        <v>9</v>
      </c>
    </row>
    <row r="135" spans="1:80" x14ac:dyDescent="0.2">
      <c r="A135" s="129">
        <v>114</v>
      </c>
      <c r="B135" s="130" t="s">
        <v>245</v>
      </c>
      <c r="C135" s="131" t="s">
        <v>246</v>
      </c>
      <c r="D135" s="132" t="s">
        <v>99</v>
      </c>
      <c r="E135" s="162">
        <v>85</v>
      </c>
      <c r="F135" s="162"/>
      <c r="G135" s="180">
        <f t="shared" si="14"/>
        <v>0</v>
      </c>
      <c r="H135" s="156" t="e">
        <f>E135*#REF!</f>
        <v>#REF!</v>
      </c>
      <c r="O135" s="128"/>
      <c r="CA135" s="133"/>
      <c r="CB135" s="133"/>
    </row>
    <row r="136" spans="1:80" x14ac:dyDescent="0.2">
      <c r="A136" s="129">
        <v>115</v>
      </c>
      <c r="B136" s="130" t="s">
        <v>247</v>
      </c>
      <c r="C136" s="131" t="s">
        <v>248</v>
      </c>
      <c r="D136" s="132" t="s">
        <v>74</v>
      </c>
      <c r="E136" s="162">
        <v>150</v>
      </c>
      <c r="F136" s="162"/>
      <c r="G136" s="180">
        <f t="shared" si="14"/>
        <v>0</v>
      </c>
      <c r="H136" s="156" t="e">
        <f>E136*#REF!</f>
        <v>#REF!</v>
      </c>
      <c r="O136" s="128"/>
      <c r="CA136" s="133"/>
      <c r="CB136" s="133"/>
    </row>
    <row r="137" spans="1:80" x14ac:dyDescent="0.2">
      <c r="A137" s="129">
        <v>116</v>
      </c>
      <c r="B137" s="130" t="s">
        <v>274</v>
      </c>
      <c r="C137" s="131" t="s">
        <v>270</v>
      </c>
      <c r="D137" s="132" t="s">
        <v>272</v>
      </c>
      <c r="E137" s="162">
        <v>6</v>
      </c>
      <c r="F137" s="162"/>
      <c r="G137" s="180">
        <f t="shared" ref="G137:G140" si="20">E137*F137</f>
        <v>0</v>
      </c>
      <c r="H137" s="156" t="e">
        <f>E137*#REF!</f>
        <v>#REF!</v>
      </c>
      <c r="O137" s="128">
        <v>2</v>
      </c>
      <c r="BB137" s="114">
        <f t="shared" si="15"/>
        <v>0</v>
      </c>
      <c r="BC137" s="114">
        <f t="shared" si="16"/>
        <v>0</v>
      </c>
      <c r="BD137" s="114">
        <f t="shared" si="17"/>
        <v>0</v>
      </c>
      <c r="BE137" s="114">
        <f t="shared" si="18"/>
        <v>0</v>
      </c>
      <c r="CA137" s="133">
        <v>1</v>
      </c>
      <c r="CB137" s="133">
        <v>9</v>
      </c>
    </row>
    <row r="138" spans="1:80" x14ac:dyDescent="0.2">
      <c r="A138" s="129">
        <v>117</v>
      </c>
      <c r="B138" s="130" t="s">
        <v>274</v>
      </c>
      <c r="C138" s="131" t="s">
        <v>271</v>
      </c>
      <c r="D138" s="132" t="s">
        <v>272</v>
      </c>
      <c r="E138" s="162">
        <v>7</v>
      </c>
      <c r="F138" s="162"/>
      <c r="G138" s="180">
        <f t="shared" si="20"/>
        <v>0</v>
      </c>
      <c r="H138" s="156" t="e">
        <f>E138*#REF!</f>
        <v>#REF!</v>
      </c>
      <c r="O138" s="128">
        <v>2</v>
      </c>
      <c r="BB138" s="114">
        <f t="shared" si="15"/>
        <v>0</v>
      </c>
      <c r="BC138" s="114">
        <f t="shared" si="16"/>
        <v>0</v>
      </c>
      <c r="BD138" s="114">
        <f t="shared" si="17"/>
        <v>0</v>
      </c>
      <c r="BE138" s="114">
        <f t="shared" si="18"/>
        <v>0</v>
      </c>
      <c r="CA138" s="133">
        <v>1</v>
      </c>
      <c r="CB138" s="133">
        <v>9</v>
      </c>
    </row>
    <row r="139" spans="1:80" x14ac:dyDescent="0.2">
      <c r="A139" s="129">
        <v>118</v>
      </c>
      <c r="B139" s="130" t="s">
        <v>274</v>
      </c>
      <c r="C139" s="131" t="s">
        <v>273</v>
      </c>
      <c r="D139" s="132" t="s">
        <v>266</v>
      </c>
      <c r="E139" s="162">
        <v>13</v>
      </c>
      <c r="F139" s="162"/>
      <c r="G139" s="180">
        <f t="shared" si="20"/>
        <v>0</v>
      </c>
      <c r="H139" s="156" t="e">
        <f>E139*#REF!</f>
        <v>#REF!</v>
      </c>
      <c r="O139" s="128">
        <v>2</v>
      </c>
      <c r="BB139" s="114">
        <f t="shared" si="15"/>
        <v>0</v>
      </c>
      <c r="BC139" s="114">
        <f t="shared" si="16"/>
        <v>0</v>
      </c>
      <c r="BD139" s="114">
        <f t="shared" si="17"/>
        <v>0</v>
      </c>
      <c r="BE139" s="114">
        <f t="shared" si="18"/>
        <v>0</v>
      </c>
      <c r="CA139" s="133">
        <v>1</v>
      </c>
      <c r="CB139" s="133">
        <v>9</v>
      </c>
    </row>
    <row r="140" spans="1:80" x14ac:dyDescent="0.2">
      <c r="A140" s="129">
        <v>119</v>
      </c>
      <c r="B140" s="130"/>
      <c r="C140" s="151" t="s">
        <v>283</v>
      </c>
      <c r="D140" s="152" t="s">
        <v>68</v>
      </c>
      <c r="E140" s="154">
        <v>6950</v>
      </c>
      <c r="F140" s="162"/>
      <c r="G140" s="180">
        <f t="shared" si="20"/>
        <v>0</v>
      </c>
      <c r="H140" s="156" t="e">
        <f>E140*#REF!</f>
        <v>#REF!</v>
      </c>
      <c r="O140" s="128"/>
      <c r="CA140" s="133"/>
      <c r="CB140" s="133"/>
    </row>
    <row r="141" spans="1:80" x14ac:dyDescent="0.2">
      <c r="A141" s="134"/>
      <c r="B141" s="135" t="s">
        <v>66</v>
      </c>
      <c r="C141" s="136" t="str">
        <f>CONCATENATE(B69," ",C69)</f>
        <v>M46 Zemní práce při montážích</v>
      </c>
      <c r="D141" s="137"/>
      <c r="E141" s="181"/>
      <c r="F141" s="182"/>
      <c r="G141" s="148">
        <f>SUM(G70:G140)</f>
        <v>0</v>
      </c>
      <c r="H141" s="157" t="e">
        <f>SUM(H70:H140)</f>
        <v>#REF!</v>
      </c>
      <c r="O141" s="128">
        <v>4</v>
      </c>
      <c r="BA141" s="138"/>
      <c r="BB141" s="138">
        <f>SUM(BB69:BB139)</f>
        <v>0</v>
      </c>
      <c r="BC141" s="138">
        <f>SUM(BC69:BC139)</f>
        <v>0</v>
      </c>
      <c r="BD141" s="138">
        <f>SUM(BD69:BD139)</f>
        <v>0</v>
      </c>
      <c r="BE141" s="138">
        <f>SUM(BE69:BE139)</f>
        <v>0</v>
      </c>
    </row>
    <row r="142" spans="1:80" x14ac:dyDescent="0.2">
      <c r="E142" s="185"/>
    </row>
    <row r="143" spans="1:80" x14ac:dyDescent="0.2">
      <c r="E143" s="185"/>
      <c r="G143" s="186"/>
      <c r="H143" s="158" t="e">
        <f>H141+H68+H33+H19+H16+H11</f>
        <v>#REF!</v>
      </c>
    </row>
    <row r="144" spans="1:80" x14ac:dyDescent="0.2">
      <c r="E144" s="185"/>
    </row>
    <row r="145" spans="5:5" x14ac:dyDescent="0.2">
      <c r="E145" s="185"/>
    </row>
    <row r="146" spans="5:5" x14ac:dyDescent="0.2">
      <c r="E146" s="185"/>
    </row>
    <row r="147" spans="5:5" x14ac:dyDescent="0.2">
      <c r="E147" s="185"/>
    </row>
    <row r="148" spans="5:5" x14ac:dyDescent="0.2">
      <c r="E148" s="185"/>
    </row>
    <row r="149" spans="5:5" x14ac:dyDescent="0.2">
      <c r="E149" s="185"/>
    </row>
    <row r="150" spans="5:5" x14ac:dyDescent="0.2">
      <c r="E150" s="185"/>
    </row>
    <row r="151" spans="5:5" x14ac:dyDescent="0.2">
      <c r="E151" s="185"/>
    </row>
    <row r="152" spans="5:5" x14ac:dyDescent="0.2">
      <c r="E152" s="185"/>
    </row>
    <row r="153" spans="5:5" x14ac:dyDescent="0.2">
      <c r="E153" s="185"/>
    </row>
    <row r="154" spans="5:5" x14ac:dyDescent="0.2">
      <c r="E154" s="185"/>
    </row>
    <row r="155" spans="5:5" x14ac:dyDescent="0.2">
      <c r="E155" s="185"/>
    </row>
    <row r="156" spans="5:5" x14ac:dyDescent="0.2">
      <c r="E156" s="185"/>
    </row>
    <row r="157" spans="5:5" x14ac:dyDescent="0.2">
      <c r="E157" s="185"/>
    </row>
    <row r="158" spans="5:5" x14ac:dyDescent="0.2">
      <c r="E158" s="185"/>
    </row>
    <row r="159" spans="5:5" x14ac:dyDescent="0.2">
      <c r="E159" s="185"/>
    </row>
    <row r="160" spans="5:5" x14ac:dyDescent="0.2">
      <c r="E160" s="185"/>
    </row>
    <row r="161" spans="5:5" x14ac:dyDescent="0.2">
      <c r="E161" s="185"/>
    </row>
    <row r="162" spans="5:5" x14ac:dyDescent="0.2">
      <c r="E162" s="185"/>
    </row>
    <row r="163" spans="5:5" x14ac:dyDescent="0.2">
      <c r="E163" s="185"/>
    </row>
    <row r="164" spans="5:5" x14ac:dyDescent="0.2">
      <c r="E164" s="185"/>
    </row>
    <row r="165" spans="5:5" x14ac:dyDescent="0.2">
      <c r="E165" s="185"/>
    </row>
    <row r="166" spans="5:5" x14ac:dyDescent="0.2">
      <c r="E166" s="185"/>
    </row>
    <row r="167" spans="5:5" x14ac:dyDescent="0.2">
      <c r="E167" s="185"/>
    </row>
    <row r="168" spans="5:5" x14ac:dyDescent="0.2">
      <c r="E168" s="185"/>
    </row>
    <row r="169" spans="5:5" x14ac:dyDescent="0.2">
      <c r="E169" s="185"/>
    </row>
    <row r="170" spans="5:5" x14ac:dyDescent="0.2">
      <c r="E170" s="185"/>
    </row>
    <row r="171" spans="5:5" x14ac:dyDescent="0.2">
      <c r="E171" s="185"/>
    </row>
    <row r="172" spans="5:5" x14ac:dyDescent="0.2">
      <c r="E172" s="185"/>
    </row>
    <row r="173" spans="5:5" x14ac:dyDescent="0.2">
      <c r="E173" s="185"/>
    </row>
    <row r="174" spans="5:5" x14ac:dyDescent="0.2">
      <c r="E174" s="185"/>
    </row>
    <row r="175" spans="5:5" x14ac:dyDescent="0.2">
      <c r="E175" s="185"/>
    </row>
    <row r="176" spans="5:5" x14ac:dyDescent="0.2">
      <c r="E176" s="185"/>
    </row>
    <row r="177" spans="5:5" x14ac:dyDescent="0.2">
      <c r="E177" s="185"/>
    </row>
    <row r="178" spans="5:5" x14ac:dyDescent="0.2">
      <c r="E178" s="185"/>
    </row>
    <row r="179" spans="5:5" x14ac:dyDescent="0.2">
      <c r="E179" s="185"/>
    </row>
    <row r="180" spans="5:5" x14ac:dyDescent="0.2">
      <c r="E180" s="185"/>
    </row>
    <row r="181" spans="5:5" x14ac:dyDescent="0.2">
      <c r="E181" s="185"/>
    </row>
    <row r="182" spans="5:5" x14ac:dyDescent="0.2">
      <c r="E182" s="185"/>
    </row>
    <row r="183" spans="5:5" x14ac:dyDescent="0.2">
      <c r="E183" s="185"/>
    </row>
    <row r="184" spans="5:5" x14ac:dyDescent="0.2">
      <c r="E184" s="185"/>
    </row>
    <row r="185" spans="5:5" x14ac:dyDescent="0.2">
      <c r="E185" s="185"/>
    </row>
    <row r="186" spans="5:5" x14ac:dyDescent="0.2">
      <c r="E186" s="185"/>
    </row>
    <row r="187" spans="5:5" x14ac:dyDescent="0.2">
      <c r="E187" s="185"/>
    </row>
    <row r="188" spans="5:5" x14ac:dyDescent="0.2">
      <c r="E188" s="185"/>
    </row>
    <row r="189" spans="5:5" x14ac:dyDescent="0.2">
      <c r="E189" s="185"/>
    </row>
    <row r="190" spans="5:5" x14ac:dyDescent="0.2">
      <c r="E190" s="185"/>
    </row>
    <row r="191" spans="5:5" x14ac:dyDescent="0.2">
      <c r="E191" s="185"/>
    </row>
    <row r="192" spans="5:5" x14ac:dyDescent="0.2">
      <c r="E192" s="185"/>
    </row>
    <row r="193" spans="1:7" x14ac:dyDescent="0.2">
      <c r="E193" s="185"/>
    </row>
    <row r="194" spans="1:7" x14ac:dyDescent="0.2">
      <c r="E194" s="185"/>
    </row>
    <row r="195" spans="1:7" x14ac:dyDescent="0.2">
      <c r="E195" s="185"/>
    </row>
    <row r="196" spans="1:7" x14ac:dyDescent="0.2">
      <c r="E196" s="185"/>
    </row>
    <row r="197" spans="1:7" x14ac:dyDescent="0.2">
      <c r="E197" s="185"/>
    </row>
    <row r="198" spans="1:7" x14ac:dyDescent="0.2">
      <c r="E198" s="185"/>
    </row>
    <row r="199" spans="1:7" x14ac:dyDescent="0.2">
      <c r="E199" s="185"/>
    </row>
    <row r="200" spans="1:7" x14ac:dyDescent="0.2">
      <c r="A200" s="139"/>
      <c r="B200" s="139"/>
    </row>
    <row r="201" spans="1:7" x14ac:dyDescent="0.2">
      <c r="C201" s="140"/>
      <c r="D201" s="140"/>
      <c r="E201" s="188"/>
      <c r="F201" s="189"/>
      <c r="G201" s="190"/>
    </row>
    <row r="202" spans="1:7" x14ac:dyDescent="0.2">
      <c r="A202" s="139"/>
      <c r="B202" s="139"/>
    </row>
  </sheetData>
  <mergeCells count="4">
    <mergeCell ref="A1:G1"/>
    <mergeCell ref="A3:B3"/>
    <mergeCell ref="A4:B4"/>
    <mergeCell ref="E4:G4"/>
  </mergeCells>
  <phoneticPr fontId="25" type="noConversion"/>
  <printOptions gridLinesSet="0"/>
  <pageMargins left="0.59055118110236227" right="0.39370078740157483" top="0.59055118110236227" bottom="0.98425196850393704" header="0.19685039370078741" footer="0.51181102362204722"/>
  <pageSetup paperSize="9" scale="97" fitToHeight="3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Vrana Miroslava</dc:creator>
  <cp:lastModifiedBy>Slabý Marek</cp:lastModifiedBy>
  <cp:lastPrinted>2025-03-11T13:06:39Z</cp:lastPrinted>
  <dcterms:created xsi:type="dcterms:W3CDTF">2017-02-08T10:14:13Z</dcterms:created>
  <dcterms:modified xsi:type="dcterms:W3CDTF">2025-03-27T15:03:20Z</dcterms:modified>
</cp:coreProperties>
</file>